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ытьё окон 2019 заявки\"/>
    </mc:Choice>
  </mc:AlternateContent>
  <workbookProtection workbookPassword="8E39" lockStructure="1"/>
  <bookViews>
    <workbookView xWindow="0" yWindow="0" windowWidth="20490" windowHeight="7020"/>
  </bookViews>
  <sheets>
    <sheet name="ОКНА" sheetId="1" r:id="rId1"/>
  </sheets>
  <definedNames>
    <definedName name="_xlnm.Print_Area" localSheetId="0">ОКНА!$A$1:$M$9</definedName>
  </definedNames>
  <calcPr calcId="162913"/>
</workbook>
</file>

<file path=xl/calcChain.xml><?xml version="1.0" encoding="utf-8"?>
<calcChain xmlns="http://schemas.openxmlformats.org/spreadsheetml/2006/main">
  <c r="H72" i="1" l="1"/>
  <c r="L72" i="1" s="1"/>
  <c r="M72" i="1" s="1"/>
  <c r="G72" i="1"/>
  <c r="K72" i="1" l="1"/>
  <c r="L75" i="1"/>
  <c r="M75" i="1" s="1"/>
  <c r="G75" i="1"/>
  <c r="K75" i="1" s="1"/>
  <c r="H12" i="1" l="1"/>
  <c r="L12" i="1" s="1"/>
  <c r="M12" i="1" s="1"/>
  <c r="G12" i="1"/>
  <c r="K12" i="1" l="1"/>
  <c r="L56" i="1"/>
  <c r="M56" i="1" s="1"/>
  <c r="K56" i="1"/>
  <c r="G56" i="1"/>
  <c r="H47" i="1" l="1"/>
  <c r="L47" i="1" s="1"/>
  <c r="M47" i="1" s="1"/>
  <c r="G47" i="1"/>
  <c r="K47" i="1" l="1"/>
  <c r="H45" i="1"/>
  <c r="L45" i="1" s="1"/>
  <c r="M45" i="1" s="1"/>
  <c r="K45" i="1" l="1"/>
  <c r="H85" i="1"/>
  <c r="L85" i="1" s="1"/>
  <c r="M85" i="1" s="1"/>
  <c r="G85" i="1"/>
  <c r="L84" i="1"/>
  <c r="M84" i="1" s="1"/>
  <c r="H84" i="1"/>
  <c r="K84" i="1" s="1"/>
  <c r="G84" i="1"/>
  <c r="L83" i="1"/>
  <c r="M83" i="1" s="1"/>
  <c r="H83" i="1"/>
  <c r="G83" i="1"/>
  <c r="K83" i="1" l="1"/>
  <c r="K85" i="1"/>
  <c r="H80" i="1" l="1"/>
  <c r="L80" i="1" s="1"/>
  <c r="M80" i="1" s="1"/>
  <c r="G80" i="1"/>
  <c r="K80" i="1" l="1"/>
  <c r="H8" i="1" l="1"/>
  <c r="G8" i="1"/>
  <c r="K8" i="1" l="1"/>
  <c r="L8" i="1"/>
  <c r="M8" i="1" s="1"/>
  <c r="H53" i="1"/>
  <c r="L53" i="1" s="1"/>
  <c r="M53" i="1" s="1"/>
  <c r="G53" i="1"/>
  <c r="K53" i="1" l="1"/>
  <c r="H70" i="1" l="1"/>
  <c r="L70" i="1" s="1"/>
  <c r="M70" i="1" s="1"/>
  <c r="G70" i="1"/>
  <c r="K70" i="1" l="1"/>
  <c r="H76" i="1"/>
  <c r="L76" i="1" s="1"/>
  <c r="M76" i="1" s="1"/>
  <c r="G76" i="1"/>
  <c r="G77" i="1"/>
  <c r="H77" i="1"/>
  <c r="L77" i="1" s="1"/>
  <c r="M77" i="1" s="1"/>
  <c r="K76" i="1" l="1"/>
  <c r="K77" i="1"/>
  <c r="H108" i="1"/>
  <c r="L108" i="1" s="1"/>
  <c r="M108" i="1" s="1"/>
  <c r="G108" i="1"/>
  <c r="K108" i="1" l="1"/>
  <c r="H63" i="1"/>
  <c r="G63" i="1"/>
  <c r="K63" i="1" l="1"/>
  <c r="L63" i="1"/>
  <c r="M63" i="1" s="1"/>
  <c r="H110" i="1" l="1"/>
  <c r="L110" i="1" s="1"/>
  <c r="M110" i="1" s="1"/>
  <c r="G110" i="1"/>
  <c r="K110" i="1" s="1"/>
  <c r="H37" i="1" l="1"/>
  <c r="L37" i="1" s="1"/>
  <c r="M37" i="1" s="1"/>
  <c r="G37" i="1"/>
  <c r="K37" i="1" s="1"/>
  <c r="H109" i="1" l="1"/>
  <c r="G109" i="1"/>
  <c r="K109" i="1" l="1"/>
  <c r="L109" i="1"/>
  <c r="M109" i="1" s="1"/>
  <c r="H107" i="1" l="1"/>
  <c r="G107" i="1"/>
  <c r="K107" i="1" l="1"/>
  <c r="L107" i="1"/>
  <c r="M107" i="1" s="1"/>
  <c r="H106" i="1" l="1"/>
  <c r="L106" i="1" s="1"/>
  <c r="M106" i="1" s="1"/>
  <c r="G106" i="1"/>
  <c r="K106" i="1" s="1"/>
  <c r="H105" i="1" l="1"/>
  <c r="G105" i="1"/>
  <c r="H104" i="1"/>
  <c r="L104" i="1" s="1"/>
  <c r="M104" i="1" s="1"/>
  <c r="G104" i="1"/>
  <c r="K104" i="1" l="1"/>
  <c r="K105" i="1"/>
  <c r="L105" i="1"/>
  <c r="M105" i="1" s="1"/>
  <c r="L103" i="1" l="1"/>
  <c r="M103" i="1" s="1"/>
  <c r="L102" i="1"/>
  <c r="M102" i="1" s="1"/>
  <c r="L101" i="1"/>
  <c r="M101" i="1" s="1"/>
  <c r="K101" i="1"/>
  <c r="H100" i="1" l="1"/>
  <c r="G100" i="1"/>
  <c r="K100" i="1" l="1"/>
  <c r="L100" i="1"/>
  <c r="M100" i="1" s="1"/>
  <c r="H99" i="1" l="1"/>
  <c r="L99" i="1" s="1"/>
  <c r="M99" i="1" s="1"/>
  <c r="G99" i="1"/>
  <c r="K99" i="1" s="1"/>
  <c r="H98" i="1" l="1"/>
  <c r="G98" i="1"/>
  <c r="K98" i="1" l="1"/>
  <c r="L98" i="1"/>
  <c r="M98" i="1" s="1"/>
  <c r="H97" i="1" l="1"/>
  <c r="G97" i="1"/>
  <c r="K97" i="1" l="1"/>
  <c r="L97" i="1"/>
  <c r="M97" i="1" s="1"/>
  <c r="H96" i="1" l="1"/>
  <c r="L96" i="1" s="1"/>
  <c r="M96" i="1" s="1"/>
  <c r="G96" i="1"/>
  <c r="K96" i="1" s="1"/>
  <c r="H95" i="1" l="1"/>
  <c r="G95" i="1"/>
  <c r="K95" i="1" l="1"/>
  <c r="L95" i="1"/>
  <c r="M95" i="1" s="1"/>
  <c r="H94" i="1" l="1"/>
  <c r="G94" i="1"/>
  <c r="K94" i="1" l="1"/>
  <c r="L94" i="1"/>
  <c r="M94" i="1" s="1"/>
  <c r="H93" i="1" l="1"/>
  <c r="L93" i="1" s="1"/>
  <c r="M93" i="1" s="1"/>
  <c r="G93" i="1"/>
  <c r="K93" i="1" s="1"/>
  <c r="H92" i="1" l="1"/>
  <c r="G92" i="1"/>
  <c r="K92" i="1" l="1"/>
  <c r="L92" i="1"/>
  <c r="M92" i="1" s="1"/>
  <c r="H91" i="1"/>
  <c r="L91" i="1" s="1"/>
  <c r="M91" i="1" s="1"/>
  <c r="G91" i="1"/>
  <c r="K91" i="1" l="1"/>
  <c r="H90" i="1"/>
  <c r="L90" i="1" s="1"/>
  <c r="M90" i="1" s="1"/>
  <c r="G90" i="1"/>
  <c r="K90" i="1" s="1"/>
  <c r="H89" i="1"/>
  <c r="G89" i="1"/>
  <c r="K89" i="1" l="1"/>
  <c r="L89" i="1"/>
  <c r="M89" i="1" s="1"/>
  <c r="H88" i="1" l="1"/>
  <c r="G88" i="1"/>
  <c r="H87" i="1"/>
  <c r="L87" i="1" s="1"/>
  <c r="M87" i="1" s="1"/>
  <c r="G87" i="1"/>
  <c r="H86" i="1"/>
  <c r="G86" i="1"/>
  <c r="K87" i="1" l="1"/>
  <c r="K86" i="1"/>
  <c r="K88" i="1"/>
  <c r="L86" i="1"/>
  <c r="M86" i="1" s="1"/>
  <c r="L88" i="1"/>
  <c r="M88" i="1" s="1"/>
  <c r="H82" i="1" l="1"/>
  <c r="G82" i="1"/>
  <c r="K82" i="1" l="1"/>
  <c r="L82" i="1"/>
  <c r="M82" i="1" s="1"/>
  <c r="H81" i="1" l="1"/>
  <c r="G81" i="1"/>
  <c r="K81" i="1" l="1"/>
  <c r="L81" i="1"/>
  <c r="M81" i="1" s="1"/>
  <c r="H79" i="1" l="1"/>
  <c r="G79" i="1"/>
  <c r="K79" i="1" l="1"/>
  <c r="L79" i="1"/>
  <c r="M79" i="1" s="1"/>
  <c r="H78" i="1" l="1"/>
  <c r="G78" i="1"/>
  <c r="K78" i="1" l="1"/>
  <c r="L78" i="1"/>
  <c r="M78" i="1" s="1"/>
  <c r="H74" i="1" l="1"/>
  <c r="L74" i="1" s="1"/>
  <c r="M74" i="1" s="1"/>
  <c r="G74" i="1"/>
  <c r="K74" i="1" s="1"/>
  <c r="H73" i="1" l="1"/>
  <c r="L73" i="1" s="1"/>
  <c r="M73" i="1" s="1"/>
  <c r="G73" i="1"/>
  <c r="K73" i="1" s="1"/>
  <c r="H71" i="1" l="1"/>
  <c r="L71" i="1" s="1"/>
  <c r="M71" i="1" s="1"/>
  <c r="G71" i="1"/>
  <c r="K71" i="1" s="1"/>
  <c r="H69" i="1" l="1"/>
  <c r="L69" i="1" s="1"/>
  <c r="M69" i="1" s="1"/>
  <c r="G69" i="1"/>
  <c r="K69" i="1" s="1"/>
  <c r="H68" i="1" l="1"/>
  <c r="L68" i="1" s="1"/>
  <c r="M68" i="1" s="1"/>
  <c r="G68" i="1"/>
  <c r="K68" i="1" s="1"/>
  <c r="H67" i="1" l="1"/>
  <c r="L67" i="1" s="1"/>
  <c r="M67" i="1" s="1"/>
  <c r="G67" i="1"/>
  <c r="K67" i="1" l="1"/>
  <c r="L66" i="1"/>
  <c r="M66" i="1" s="1"/>
  <c r="G66" i="1"/>
  <c r="K66" i="1" s="1"/>
  <c r="H65" i="1" l="1"/>
  <c r="G65" i="1"/>
  <c r="K65" i="1" l="1"/>
  <c r="L65" i="1"/>
  <c r="M65" i="1" s="1"/>
  <c r="H64" i="1" l="1"/>
  <c r="L64" i="1" s="1"/>
  <c r="M64" i="1" s="1"/>
  <c r="G64" i="1"/>
  <c r="K64" i="1" l="1"/>
  <c r="H62" i="1"/>
  <c r="G62" i="1"/>
  <c r="H61" i="1"/>
  <c r="L61" i="1" s="1"/>
  <c r="M61" i="1" s="1"/>
  <c r="G61" i="1"/>
  <c r="K61" i="1" l="1"/>
  <c r="K62" i="1"/>
  <c r="L62" i="1"/>
  <c r="M62" i="1" s="1"/>
  <c r="H60" i="1" l="1"/>
  <c r="G60" i="1"/>
  <c r="K60" i="1" l="1"/>
  <c r="L60" i="1"/>
  <c r="M60" i="1" s="1"/>
  <c r="H59" i="1" l="1"/>
  <c r="L59" i="1" s="1"/>
  <c r="M59" i="1" s="1"/>
  <c r="G59" i="1"/>
  <c r="K59" i="1" s="1"/>
  <c r="H58" i="1" l="1"/>
  <c r="L58" i="1" s="1"/>
  <c r="M58" i="1" s="1"/>
  <c r="G58" i="1"/>
  <c r="K58" i="1" s="1"/>
  <c r="L57" i="1" l="1"/>
  <c r="M57" i="1" s="1"/>
  <c r="G57" i="1"/>
  <c r="K57" i="1" s="1"/>
  <c r="L55" i="1" l="1"/>
  <c r="M55" i="1" s="1"/>
  <c r="G55" i="1"/>
  <c r="K55" i="1" s="1"/>
  <c r="H54" i="1" l="1"/>
  <c r="L54" i="1" s="1"/>
  <c r="M54" i="1" s="1"/>
  <c r="G54" i="1"/>
  <c r="K54" i="1" s="1"/>
  <c r="H52" i="1" l="1"/>
  <c r="L52" i="1" s="1"/>
  <c r="M52" i="1" s="1"/>
  <c r="G52" i="1"/>
  <c r="K52" i="1" l="1"/>
  <c r="H51" i="1"/>
  <c r="L51" i="1" s="1"/>
  <c r="M51" i="1" s="1"/>
  <c r="G51" i="1"/>
  <c r="K51" i="1" s="1"/>
  <c r="H50" i="1" l="1"/>
  <c r="L50" i="1" s="1"/>
  <c r="M50" i="1" s="1"/>
  <c r="G50" i="1"/>
  <c r="K50" i="1" s="1"/>
  <c r="H49" i="1" l="1"/>
  <c r="L49" i="1" s="1"/>
  <c r="M49" i="1" s="1"/>
  <c r="K49" i="1" l="1"/>
  <c r="L48" i="1"/>
  <c r="M48" i="1" s="1"/>
  <c r="G48" i="1"/>
  <c r="K48" i="1" s="1"/>
  <c r="H46" i="1" l="1"/>
  <c r="G46" i="1"/>
  <c r="K46" i="1" l="1"/>
  <c r="L46" i="1"/>
  <c r="M46" i="1" s="1"/>
  <c r="H44" i="1" l="1"/>
  <c r="L44" i="1" s="1"/>
  <c r="M44" i="1" s="1"/>
  <c r="K44" i="1" l="1"/>
  <c r="H43" i="1"/>
  <c r="L43" i="1" s="1"/>
  <c r="M43" i="1" s="1"/>
  <c r="G43" i="1"/>
  <c r="K43" i="1" l="1"/>
  <c r="H42" i="1"/>
  <c r="G42" i="1"/>
  <c r="K42" i="1" l="1"/>
  <c r="L42" i="1"/>
  <c r="M42" i="1" s="1"/>
  <c r="H41" i="1" l="1"/>
  <c r="L41" i="1" s="1"/>
  <c r="M41" i="1" s="1"/>
  <c r="G41" i="1"/>
  <c r="K41" i="1" s="1"/>
  <c r="H40" i="1" l="1"/>
  <c r="L40" i="1" s="1"/>
  <c r="M40" i="1" s="1"/>
  <c r="K40" i="1" l="1"/>
  <c r="H39" i="1"/>
  <c r="L39" i="1" s="1"/>
  <c r="M39" i="1" s="1"/>
  <c r="G39" i="1"/>
  <c r="K39" i="1" s="1"/>
  <c r="H38" i="1" l="1"/>
  <c r="L38" i="1" s="1"/>
  <c r="M38" i="1" s="1"/>
  <c r="G38" i="1"/>
  <c r="K38" i="1" s="1"/>
  <c r="H36" i="1" l="1"/>
  <c r="L36" i="1" s="1"/>
  <c r="M36" i="1" s="1"/>
  <c r="G36" i="1"/>
  <c r="K36" i="1" s="1"/>
  <c r="H35" i="1" l="1"/>
  <c r="L35" i="1" s="1"/>
  <c r="M35" i="1" s="1"/>
  <c r="G35" i="1"/>
  <c r="K35" i="1" s="1"/>
  <c r="H34" i="1" l="1"/>
  <c r="L34" i="1" s="1"/>
  <c r="M34" i="1" s="1"/>
  <c r="G34" i="1"/>
  <c r="K34" i="1" s="1"/>
  <c r="H33" i="1"/>
  <c r="G33" i="1"/>
  <c r="K33" i="1" l="1"/>
  <c r="L33" i="1"/>
  <c r="M33" i="1" s="1"/>
  <c r="H32" i="1" l="1"/>
  <c r="L32" i="1" s="1"/>
  <c r="M32" i="1" s="1"/>
  <c r="G32" i="1"/>
  <c r="K32" i="1" s="1"/>
  <c r="H31" i="1" l="1"/>
  <c r="L31" i="1" s="1"/>
  <c r="M31" i="1" s="1"/>
  <c r="G31" i="1"/>
  <c r="K31" i="1" l="1"/>
  <c r="L30" i="1"/>
  <c r="M30" i="1" s="1"/>
  <c r="K30" i="1"/>
  <c r="H29" i="1" l="1"/>
  <c r="G29" i="1"/>
  <c r="K29" i="1" l="1"/>
  <c r="L29" i="1"/>
  <c r="M29" i="1" s="1"/>
  <c r="H28" i="1" l="1"/>
  <c r="L28" i="1" s="1"/>
  <c r="M28" i="1" s="1"/>
  <c r="G28" i="1"/>
  <c r="K28" i="1" l="1"/>
  <c r="H27" i="1"/>
  <c r="G27" i="1"/>
  <c r="K27" i="1" l="1"/>
  <c r="L27" i="1"/>
  <c r="M27" i="1" s="1"/>
  <c r="H26" i="1" l="1"/>
  <c r="G26" i="1"/>
  <c r="K26" i="1" l="1"/>
  <c r="L26" i="1"/>
  <c r="M26" i="1" s="1"/>
  <c r="H25" i="1"/>
  <c r="L25" i="1" s="1"/>
  <c r="M25" i="1" s="1"/>
  <c r="G25" i="1"/>
  <c r="K25" i="1" l="1"/>
  <c r="H24" i="1"/>
  <c r="K24" i="1" s="1"/>
  <c r="L24" i="1" l="1"/>
  <c r="M24" i="1" s="1"/>
  <c r="H23" i="1" l="1"/>
  <c r="L23" i="1" s="1"/>
  <c r="M23" i="1" s="1"/>
  <c r="K23" i="1" l="1"/>
  <c r="H22" i="1"/>
  <c r="L22" i="1" s="1"/>
  <c r="M22" i="1" s="1"/>
  <c r="G22" i="1"/>
  <c r="K22" i="1" s="1"/>
  <c r="H21" i="1" l="1"/>
  <c r="G21" i="1"/>
  <c r="K21" i="1" l="1"/>
  <c r="L21" i="1"/>
  <c r="M21" i="1" s="1"/>
  <c r="H20" i="1" l="1"/>
  <c r="L20" i="1" s="1"/>
  <c r="M20" i="1" s="1"/>
  <c r="G20" i="1"/>
  <c r="K20" i="1" s="1"/>
  <c r="H19" i="1" l="1"/>
  <c r="L19" i="1" s="1"/>
  <c r="M19" i="1" s="1"/>
  <c r="G19" i="1"/>
  <c r="H18" i="1"/>
  <c r="G18" i="1"/>
  <c r="K18" i="1" l="1"/>
  <c r="K19" i="1"/>
  <c r="L18" i="1"/>
  <c r="M18" i="1" s="1"/>
  <c r="H17" i="1"/>
  <c r="G17" i="1"/>
  <c r="K17" i="1" l="1"/>
  <c r="L17" i="1"/>
  <c r="M17" i="1" s="1"/>
  <c r="H16" i="1" l="1"/>
  <c r="G16" i="1"/>
  <c r="H15" i="1"/>
  <c r="L15" i="1" s="1"/>
  <c r="M15" i="1" s="1"/>
  <c r="G15" i="1"/>
  <c r="H14" i="1"/>
  <c r="L14" i="1" s="1"/>
  <c r="M14" i="1" s="1"/>
  <c r="G14" i="1"/>
  <c r="K16" i="1" l="1"/>
  <c r="L16" i="1"/>
  <c r="M16" i="1" s="1"/>
  <c r="H13" i="1" l="1"/>
  <c r="L13" i="1" s="1"/>
  <c r="M13" i="1" s="1"/>
  <c r="G13" i="1"/>
  <c r="K13" i="1" s="1"/>
  <c r="H11" i="1" l="1"/>
  <c r="G11" i="1"/>
  <c r="K11" i="1" l="1"/>
  <c r="L11" i="1"/>
  <c r="M11" i="1" s="1"/>
  <c r="H10" i="1"/>
  <c r="G10" i="1"/>
  <c r="K10" i="1" l="1"/>
  <c r="L10" i="1"/>
  <c r="M10" i="1" s="1"/>
  <c r="H9" i="1" l="1"/>
  <c r="L9" i="1" s="1"/>
  <c r="M9" i="1" s="1"/>
  <c r="G9" i="1"/>
  <c r="K9" i="1" l="1"/>
  <c r="H7" i="1"/>
  <c r="L7" i="1" s="1"/>
  <c r="M7" i="1" s="1"/>
  <c r="G7" i="1"/>
  <c r="K7" i="1" l="1"/>
  <c r="H6" i="1"/>
  <c r="L6" i="1" s="1"/>
  <c r="M6" i="1" s="1"/>
  <c r="G6" i="1"/>
  <c r="K6" i="1" l="1"/>
  <c r="H5" i="1"/>
  <c r="L5" i="1" s="1"/>
  <c r="M5" i="1" s="1"/>
  <c r="M111" i="1" s="1"/>
  <c r="G5" i="1"/>
  <c r="K5" i="1" l="1"/>
</calcChain>
</file>

<file path=xl/sharedStrings.xml><?xml version="1.0" encoding="utf-8"?>
<sst xmlns="http://schemas.openxmlformats.org/spreadsheetml/2006/main" count="216" uniqueCount="213">
  <si>
    <t xml:space="preserve">Итого </t>
  </si>
  <si>
    <t>Кол-во, шт</t>
  </si>
  <si>
    <t xml:space="preserve">Общее кол-во метров квадратных для мытья </t>
  </si>
  <si>
    <t>Количество помывок в год</t>
  </si>
  <si>
    <t>Начальная (максимальная) цена контракта, руб.</t>
  </si>
  <si>
    <t>Средняя площадь одного окна (справочно)</t>
  </si>
  <si>
    <t>полное наименование учреждения в соответствии с Уставом</t>
  </si>
  <si>
    <t>Адрес(а) учреждения в соответствии с Уставом</t>
  </si>
  <si>
    <t>Кол-во метров квадратных для мытья (окна с двух сторон рамы,  в том числе окна в межрамном пространстве), включая мытьё рам и отливов</t>
  </si>
  <si>
    <t>Кол-во метров квадратных для мытья (окна с двух сторон рамы), включая мытьё рам и отливов</t>
  </si>
  <si>
    <t>Стоимость одной помывки всех окон, руб.</t>
  </si>
  <si>
    <t>Стоимость за 1 кв.м (мониторинг цен)</t>
  </si>
  <si>
    <t>Государственное бюджетное дошкольное образовательное учреждение детский сад № 1 комбинированного вида Невского района Санкт-Петербурга</t>
  </si>
  <si>
    <t>ул. Антонова-Овсеенко д. 15 лит. А, Искровский проспект дом 6 корпус 7</t>
  </si>
  <si>
    <t xml:space="preserve">Государственное бюджетное дошкольное образовательное учреждение детский сад № 4 общеразвивающего вида с приоритетным осуществлением деятельности по физическому развитию детей Невского района Санкт-Петербурга </t>
  </si>
  <si>
    <t>193168, г. Санкт-Петербург, ул. Антонова-Овсеенко, д.5, корп. 4, литер А</t>
  </si>
  <si>
    <t>Государственное бюджетноедошкольное образовательное учреждение детский сад № 5 комбинированного вида Невского района Санкт-Петербурга</t>
  </si>
  <si>
    <t>193232, Санкт-Петербург,пр.Большевиков дом 31, кор.2, л.А</t>
  </si>
  <si>
    <t>Государственное бюджетное дошкольное образовательное учреждение детский сад № 10 Невского района Санкт-Петербурга</t>
  </si>
  <si>
    <t>192029, Санкт-Петербург, проспект Елизарова, дом 21, корпус 2, литер А</t>
  </si>
  <si>
    <t xml:space="preserve">Государственное бюджетное дошкольное образовательное учреждение детский сад № 11 общеразвивающего вида с приоритетным осуществлением деятельности по физическому развитию детей Невского района Санкт-Петербурга  </t>
  </si>
  <si>
    <t>193230, Санкт-Петербург, ул. Крыленко, дом 9, корпус 3, литер Ф</t>
  </si>
  <si>
    <t>Государственное бюджетное дошкольное образовательное учреждение детский сад № 12 комбинированного вида Невского района Санкт-Петербурга</t>
  </si>
  <si>
    <t>г. Санкт-Петербург, Рыбацкий пр. д.51 к. 2</t>
  </si>
  <si>
    <t>Государственное бюджетное дошкольное образовательное учреждение детский сад № 15 Невского района СПб</t>
  </si>
  <si>
    <t>СПб, ул.Чудновского, д.4, к.2, литер А</t>
  </si>
  <si>
    <t>Государственное бюджетное дошкольное образовательное учреждение детский сад № 17 Невского района Санкт-Петербурга</t>
  </si>
  <si>
    <t>192019Санкт-Петербург, пр. Обуховской Обороны ,д.39, Литера А</t>
  </si>
  <si>
    <t>192029 Санкт-Петербург, ул. Ткачей, д.26, Литера А</t>
  </si>
  <si>
    <t xml:space="preserve"> </t>
  </si>
  <si>
    <t>192148 Санкт-Петербург, ул. Седова, д.46, к.2, Литера А</t>
  </si>
  <si>
    <t>Государственное бюджетное дошкольное образовательное учреждение детский сад №18 Невского района Санкт-Петербурга</t>
  </si>
  <si>
    <t>193230, Санкт-Петербург, улица Крыленко, дом 21, корпус 3, литера А</t>
  </si>
  <si>
    <t>Государственное бюджетное дошкольное образовательное учреждение детский сад № 23 комбинированного вида Невского района Санкт-Петербурга</t>
  </si>
  <si>
    <t>193312, г. Санкт-Петербург, пр. Солидарности, д. 8, к. 2, литер А</t>
  </si>
  <si>
    <t>193231, г. Санкт-Петербург, Российский пр., д. 19, литер А</t>
  </si>
  <si>
    <t>Государственное бюджетное дошкольное образовательное учреждение детский сад № 25 комбинированного вида Невского района Санкт-Петербурга</t>
  </si>
  <si>
    <t>192012, Санкт-Петербург, ул. Бабушкина дом 133 корпус 2 литер А</t>
  </si>
  <si>
    <t>192012, Санкт-Петербург, ул. Бабушкина дом 94 литер А</t>
  </si>
  <si>
    <t>Государственное бюджетное дошкольное образовательное учреждение детский сад № 27 комбинированного вида Невского района Санкт-Петербурга</t>
  </si>
  <si>
    <t>193230, Санкт-Петербург, улица Крыленко, дом 15, корпус 3, литер Щ</t>
  </si>
  <si>
    <t>Государственное бюджетное дошкольное образовательного учреждение детский сад №28 Невского района Санкт - Петербурга</t>
  </si>
  <si>
    <t>ул. Подвойского дом 29,корп. 2, литера Э</t>
  </si>
  <si>
    <t>ул. Подвойского дом 35,корп. 2, литера А</t>
  </si>
  <si>
    <t>Государственное бюджетное дошкольное образовательное учреждение детский сад № 30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</si>
  <si>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>ул. Седова 78, литер А; ул. Седова 70, корп. 2, литер А</t>
  </si>
  <si>
    <t>Государственное бюджетное дошкольное образовательное учреждение детский сад № 33 комбинированного вида Невского района Санкт-Петербурга</t>
  </si>
  <si>
    <t>193318, Санкт-Петербург, проспект Пятилеток, дом 14, корпус 3, литер А</t>
  </si>
  <si>
    <t>Государственное бюджетное дошкольное образовательное учреждение детский сад № 35 Невского района Санкт-Петербурга</t>
  </si>
  <si>
    <t>193318, Санкт-Петербург, ул. Коллонтай д 4 к 2</t>
  </si>
  <si>
    <t>Государственое бюджетное дошкольное образовательное учреждение детский сад №36 Невского района Санкт-Петербурга</t>
  </si>
  <si>
    <t>192029, Санкт-Петербург, ул. Бабушкина, дом 29, корпус 3, литера А</t>
  </si>
  <si>
    <t>Государственное бюджетное дошкольное образовательное учреждение детский сад  № 37 общеразвивающего вида с приоритетным осуществлением деятельности  по физическому развитию детей Невского района Санкт-Петербурга</t>
  </si>
  <si>
    <t>193312, Санкт_Петербург, Товарищеский пр., дом 2, кор.3, литера А</t>
  </si>
  <si>
    <t>Государственное бюджетное дошкольное образовательное учреждение детский сад № 38 компенсирующего вида Невского района Санкт-Петербурга</t>
  </si>
  <si>
    <t>193318, Санкт-Петербург, ул. Джона Рида, д.1, корп.2, Литер А</t>
  </si>
  <si>
    <t>Государственное бюджетное дошкольное образовательное учреждение детский сад №39 Невского района Санкт-Петербурга</t>
  </si>
  <si>
    <t>193313,Санкт-Петербург,ул.Подвойского,дом 20,корпус 2,литера А</t>
  </si>
  <si>
    <t xml:space="preserve">Государственное бюджетное дошкольное учреждение детский сад № 41 комбинированного вида невского района Санкт-Петербурга </t>
  </si>
  <si>
    <t>192131,Санкт-Петербург, ул.Седова д.81 лит.А</t>
  </si>
  <si>
    <t>Государственное бюджетное дошкольное  образовательное учреждение детский сад  № 43 Невского района Санкт-Петербурга</t>
  </si>
  <si>
    <t xml:space="preserve">193318 Санкт-Петербург,ул. Ворошилова дом 3 корпус 3 литер А.  </t>
  </si>
  <si>
    <t xml:space="preserve"> 193318 Санкт-Петербург , пр.Пятилеток дом 17 корпус 5, литер Б   </t>
  </si>
  <si>
    <t>Государственное бюджетное дошкольное образовательное учреждение детский сад №45 компенсирующего вида Невского района Санкт-Петербурга</t>
  </si>
  <si>
    <t>193231, Санкт-Петербург, Российский пр-кт д.3, корп. 2, литер "А"</t>
  </si>
  <si>
    <t>Государственное бюджетное дошкольное образовательное учреждение детский сад № 47 общеразвивающего вида с приоритеным осуществлением деятельности по познавательно-речевому развитию детей Невского района Санкт-Петеребурга</t>
  </si>
  <si>
    <t>192029, Санкт-Петербург, пр. Елизарова, д. 16,     лит. А</t>
  </si>
  <si>
    <t>ГБДОУ детский сад № 49 комбенированного вида Невского района Санкт-Петербурга</t>
  </si>
  <si>
    <t>ул. Седова, д. 138, ЛитерА</t>
  </si>
  <si>
    <t>Государственное бюджетное дошкольное образовательное учреждение детский сад № 50 Невского района Санкт-Петербурга</t>
  </si>
  <si>
    <t>Санкт-Петербург, ул. Бабушкина. Д. 42. корп. 3, лит. А</t>
  </si>
  <si>
    <t>Государственное бюджетное дошкольное образовательное учреждение детский сад №51 Невского района Санкт-Петербурга</t>
  </si>
  <si>
    <t>192012, Санкт-Петербург, улица Седова, дом 152, литер В</t>
  </si>
  <si>
    <t>Государственное бюджетное дошкольное образовательное учреждение детский сад № 55 Невского района Санкт-Петербурга</t>
  </si>
  <si>
    <t>192174, Санкт-Петербург, ул. Седова, д. 108, литера А</t>
  </si>
  <si>
    <t>Государственное бюджетное дошкольное образовательное учреждение детский сад № 60 комбинированного вида Невского района Санкт-Петербурга</t>
  </si>
  <si>
    <t xml:space="preserve">193079, Санкт-Петербург, улица Новосёлов, дом 25, литер Щ </t>
  </si>
  <si>
    <t>Государственное бюджетное дошкольное образовательное учреждение детский сад   № 61 Невского района Санкт-Петербурга</t>
  </si>
  <si>
    <t>192012,Санкт-Петербург,2 Рабфаковский переулок,дом 9,корпус 2,лит И</t>
  </si>
  <si>
    <t xml:space="preserve">Государственное бюджетное дошкольное образовательное учреждение детский сад № 64 комбинированного вида Невского района Санкт- Петербурга </t>
  </si>
  <si>
    <t xml:space="preserve">193232,  г. Санкт- Петербург ,ул. Крыленко, д 45 кор 2, лит А </t>
  </si>
  <si>
    <t>ул.Шелгунова д.18</t>
  </si>
  <si>
    <t xml:space="preserve">Государственное бюджетное дошкольное учреждение детский сад № 68 компенсирующего вида Невского района Санкт- Петербурга </t>
  </si>
  <si>
    <t>Государственное бюджетное дошкольное образовательное учреждение детский сад №70 Невского района Санкт-Петербурга</t>
  </si>
  <si>
    <t>192177 Санкт-петербург, Караваевская ул., д.25 к.2 литер А</t>
  </si>
  <si>
    <t>Государственное бюджетное дошкольное образовательное учреждение детский сад №73 Невского района Санкт-Петербурга</t>
  </si>
  <si>
    <t>192148,Санкт -Петербург, ул. Цимбалина, дом 50 литерА</t>
  </si>
  <si>
    <t>Государственное бюджетное дошкольное образовательное учреждение детский сад №75 Невского района Санкт-Петербурга</t>
  </si>
  <si>
    <t xml:space="preserve">Санкт-Петербург, 3-й Рабфаковский переулок д10 к2 </t>
  </si>
  <si>
    <t>192012,Санкт-Петербург,2-й рабфаковский пер. д. 12 к.2 литер К</t>
  </si>
  <si>
    <t>192174,Санкт-Петербург, ул. Бабушкина д. 113 корп. 4 литер. Л</t>
  </si>
  <si>
    <t>Государственное бюджетное дошкольное образовательное учреждение детский сад   № 79 Невского района Санкт-Петербурга</t>
  </si>
  <si>
    <t>193315, г. Санкт-Петербург, ул. Новоселов, д. 55, литера Т</t>
  </si>
  <si>
    <t>Государственное бюджетное дошкольное образовательное учреждение детский сад №80 комбинированного вида Невского района Санкт-Петербурга</t>
  </si>
  <si>
    <t>192012,Санкт-Петербург,ул.Грибакиных,д.2,корп. 3,литера К</t>
  </si>
  <si>
    <t xml:space="preserve">Государственное бюджетное дошкольное образовательное учреждение
детский сад №  82
компенсирующего вида Невского района  Санкт-Петербурга
</t>
  </si>
  <si>
    <t xml:space="preserve">193230;  г. Санкт-Петербург
пр. Дальневосточный дом 34  корп. 2, лит. А
</t>
  </si>
  <si>
    <t>Государственное бюджетное дошкольное образовательное учреждение детский сад №83 Невского района Санкт-Петербурга</t>
  </si>
  <si>
    <t>193315, Санкт-Петербурга, пр. Дальневосточный, д 66, к. 2, литер а</t>
  </si>
  <si>
    <t>Государственное бюджетное дошкольное образовательное учреждение детский сад № 84 Невского района Санкт-Петербурга</t>
  </si>
  <si>
    <t>193315, Санкт-Петербург, проспект Большевиков, дом 65, корпус 5, литер Д</t>
  </si>
  <si>
    <t>Государственное бюджетное дошкольное образовательное учреждение детский сад №85 Невского района Санкт-Петербурга</t>
  </si>
  <si>
    <t>193232,Санкт-Петербург, пр.Большевиков, дом37,корп.2,лит.З</t>
  </si>
  <si>
    <t xml:space="preserve">Государственное бюджетное дошкольное образовательное   учреждение детский сад № 86    общеразвивающего вида с приоритетным осуществлением деятельности по физическому развитию детей Невского района Санкт-Петербурга </t>
  </si>
  <si>
    <t>СПб, ул. Новоселов д. 53 литера С</t>
  </si>
  <si>
    <t>СПб, ул. Народная д. 38 литера Т</t>
  </si>
  <si>
    <t xml:space="preserve">Государственное бюджетное дошкольное образовательное учрежддение детский сад № 90 Невского района Санкт-Петербурга </t>
  </si>
  <si>
    <t>193079, Санкт-Петербург, ул. Народная, д. 2, корп. 2, лит. А</t>
  </si>
  <si>
    <t>Государственное бюджетное дошкольное образовательное учреждение детский сад   № 92 комбинированного вида Невского района Санкт-Петербурга</t>
  </si>
  <si>
    <t>193149, Санкт-Петербург, Октябрьская набережная, дом 122, корпус 6, литера А</t>
  </si>
  <si>
    <t>Государственное бюджетное дошкольное образовательное учреждение детский сад № 94 компенсирующего вида Невского района Санкт-Петербурга.</t>
  </si>
  <si>
    <t>193168 Санкт-Петербург , улица Дыбенко, дом 20, корпус 2, литер А</t>
  </si>
  <si>
    <t>Государственное  бюджетное дошкольное образовательное учреждение детский сад № 95 комбинированного вида Невского района Санкт-Петербурга</t>
  </si>
  <si>
    <t>193232, Санкт-Петербург, ул.Шотмана , дом 6, кор.2, лит.А</t>
  </si>
  <si>
    <t>Государственное бюджетное дошкольное учреждение детский сад № 98 Невского района Санкт-Петербурга</t>
  </si>
  <si>
    <t>193231, Санкт-Петербург, проспект Солидарности, дом 25, корпус 2, литер А</t>
  </si>
  <si>
    <t>Государственное бюджетное дошкольное образовательное учреждение детский сад №100 Невского района Санкт-Петербурга</t>
  </si>
  <si>
    <t xml:space="preserve">193312, Санкт-петербург, пр. Солидарности, дом 15, корп. 2, литер А </t>
  </si>
  <si>
    <t>Государственное бюджетное дошкольное образовательное учреждение детский сад № 102 комбинированного вида Невского района Санкт-Петербурга</t>
  </si>
  <si>
    <t>193313, г. Санкт-Петербург, ул. Подвойского, д. 14, корп. 2, литер А</t>
  </si>
  <si>
    <t>Госдарственное бюджетное дошкольное образовательное учреждение детский сад № 104 комбиниованного вида Невсого раона Санкт-Петербурга</t>
  </si>
  <si>
    <t>193231, Санкт-Петербург, ул. Дыбенко, д. 36, корп. 2, литер А</t>
  </si>
  <si>
    <t>Государственное бюджетное дошкольное образовательное учреждение детский сад № 105 компенсирующего вида Невского района Санкт-Петербурга</t>
  </si>
  <si>
    <t>193318, санкт-Петербург, ул.Подвойского,дом 14, корп.3,лит.А</t>
  </si>
  <si>
    <t>Государственное бюджетное дошкольное образовательное учреждение детский сад №110 Невского района Санкт-Петербурга</t>
  </si>
  <si>
    <t>193230, Санкт-Петербург, ул.Крыленко, д.7, кор.3, литер А</t>
  </si>
  <si>
    <t>Государственное бюджетное дошкольное образовательное учреждение детский сад № 111 Невского района Санкт-Петербурга</t>
  </si>
  <si>
    <t>1931668, Санкт-Петербург, Искровский пр. 17, корп. 2, литер А</t>
  </si>
  <si>
    <t>193318, Санкт-Петербург, Союзный пр. 3, корп. 2, литер А</t>
  </si>
  <si>
    <t xml:space="preserve">Государственное бюджетное дошкольное образовательное учреждение
детский сад №113 комбинированного вида  Невского района 
Санкт-Петербурга
</t>
  </si>
  <si>
    <t xml:space="preserve">193315, г. Санкт-Петербург, пр. Большевиков, д. 61/4; 
193315, г. Санкт-Петербург, ул. Народная, д.85
</t>
  </si>
  <si>
    <t>Государственное бюджетное дошкольное образовательное учреждение детский сад   № 114 общеразвивающего вида с приоритетным осуществлением деятельности по физическому развитию детей Невского района Санкт-Петербурга</t>
  </si>
  <si>
    <t>193318, Санкт-Петербург, улица Коллонтай дом 11, корпус 2, литер.А</t>
  </si>
  <si>
    <t>Государственное бюджетное дошкольное образовательное учреждение детский сад №116 комбинированного вида Невского района Санкт-Петербурга</t>
  </si>
  <si>
    <t>193230, г.Санкт-Петербург, Искровский проспект, д. 25, корпус 2, литер А</t>
  </si>
  <si>
    <t>193232, г.Санкт-Петербург, проспект Большевиков, д. 25, корпус 2, литер С</t>
  </si>
  <si>
    <t>193230, г.Санкт-Петербург, улица Евдокима Огнева, д. 12, корпус 2, литер А</t>
  </si>
  <si>
    <t>государственное бюджетное дошкольное образовательное учреждение детский сад № 117 Невского района Санкт-Петербурга</t>
  </si>
  <si>
    <t>Санкт-Петербург, ул. Антонова-Овсеенко д.5, к.3, лит. А</t>
  </si>
  <si>
    <t>Санкт-Петербург, ул. Кржижановского д.2, лит. А</t>
  </si>
  <si>
    <t>Государственное бюджетное дошкольное образовательное учреждение детский сад № 120 общеразвивающего вида с приоритетным осуществлением деятельности по физическому развитию детей Невского района Санкт -Петербурга</t>
  </si>
  <si>
    <t>193312, СПб, ул. Коллонтай, дом 47, корпус 3, литер А</t>
  </si>
  <si>
    <t>Государственное бюджетное дошкольное образовательное учреждение детский сад № 121 компенсирующего вида Невского района Санкт-Петербурга</t>
  </si>
  <si>
    <t>192177, Санкт-Петербург, Шлиссельбургский пр., д. 39, корп. 2, литер А</t>
  </si>
  <si>
    <t xml:space="preserve">Государственное бюджетное дошкольное образовательное учреждение детский сад № 123 комбинированного вида Невского района Санкт- Петербурга </t>
  </si>
  <si>
    <t xml:space="preserve">193315, г. Санкт- Петербург, ул. Тельмана, д. 45, к. 2, литер А </t>
  </si>
  <si>
    <t>Государственное бюджетное дошкольное образовательное учреждение детский сад №124 комбинированного вида Невского района Санкт-Петербурга</t>
  </si>
  <si>
    <t>Санкт-Петербург, ул. Латышских стрелков, д. 11, корп. 3, лит. А</t>
  </si>
  <si>
    <t>Государственное бюджетное дошкольное образовательное учреждение центр развития ребенка -детский сад № 125 Невского района Санкт-Петербурга</t>
  </si>
  <si>
    <t>192177, г. Санкт-Петербург, ул. Караваевская  д.2, корп.2, литер А</t>
  </si>
  <si>
    <t>192177 г.Санкт-петербург, пр. Шлиссельбургский, д.31, корп.2, литер А</t>
  </si>
  <si>
    <t>Государственное бюджетное дошкольное образовательное учреждение детский сад № 126 комбинированного вида Невского района г. Санкт-Петербурга</t>
  </si>
  <si>
    <t>Государственное бюджетное дошкольное образовательное учреждение детский сад №128 комбинированного вида Невского района Санкт-петербурга</t>
  </si>
  <si>
    <t>192012, Санкт-Петербург, ул.Чернова д.11 литер А</t>
  </si>
  <si>
    <t>Государственное бюджетное дошкольное образовательное учреждение детский сад № 129 комбинированного вида Невского района Санкт-Петербурга</t>
  </si>
  <si>
    <t>192076, Санкт-Петербург, Шлиссельбургский пр. д. 8, корп. 3, лит А</t>
  </si>
  <si>
    <t>Государственное бюджетное дошкольное образовательное учреждение детский сад №130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</si>
  <si>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>192177, Санкт-Петербург, ул.Караваевская, дом 10, корпус 3, литер А</t>
  </si>
  <si>
    <t>Государственное бюджетное дошкольное образовательное учреждение детский сад № 131 компенсирующего вида Невского района Санкт-Петербурга</t>
  </si>
  <si>
    <t>193231, г. Санкт-Петербург, ул. Кржижановского, д. 5, к. 3, литер А</t>
  </si>
  <si>
    <t>Государственное бюджетное дошкольное образовательное учреждение детский сад №  133 комбинированного вида Невского района Санкт-Петербурга</t>
  </si>
  <si>
    <t xml:space="preserve">192174,Сакнт-Петербург, бульвар Красных Зорь дом 22, литер А
</t>
  </si>
  <si>
    <t xml:space="preserve">77
</t>
  </si>
  <si>
    <t>192174, Санкт-Петербург,ул. Седова дом71, корпус 2,литер А</t>
  </si>
  <si>
    <t>192174,Санкт-Петербург, ул. Седова дом 74, литер А</t>
  </si>
  <si>
    <t>Государственное бюджетное дошкольное образовательное учреждение детский сад №135 Невского района Санкт-Петербурга</t>
  </si>
  <si>
    <t>ул.Ивановская д.27</t>
  </si>
  <si>
    <t>ул.Ивановская д.23</t>
  </si>
  <si>
    <t>Государственное бюджетное дошкольное образовательное учреждение детский сад № 137 общеразвивающего вида с приоритетным осуществлением деятельности по познавательно-речевому развитию детей Невского района Санкт-Петербурга</t>
  </si>
  <si>
    <t>192131, Санкт-Петербург, ул. Седова, д.96, литер А</t>
  </si>
  <si>
    <t>Государственное бюджетное дошкольное образовательное учреждение детский сад № 138 общеразвивающего вида с приоритетным осуществлением деятельности по познавательно-речевому развитию детей Невского района Санкт-Петербурга</t>
  </si>
  <si>
    <t>192174, Санкт-Петербург, ул. Шелгунова, дом 21, литер Е</t>
  </si>
  <si>
    <t>Государственное бюджетное дошкольное образовательное учреждение детский сад № 142 общеразвивающего вида с приоритетным осуществлением деятельности по физическому развитию детей Невского района Санкт-Петербурга</t>
  </si>
  <si>
    <t>192177, Санкт-Петербург, Шлиссельбургский пр., д.23, корп.2, литер Б</t>
  </si>
  <si>
    <t>Государственное бюджетное  дошкольное образовательное учреждение детский сад № 48 общеразвивающего вида с приоритетным осуществлением деятельности по физическому развитию детей Невского района Санкт-Петербурга</t>
  </si>
  <si>
    <t>193312, Санкт-Петербург, Товарищеский пр., дом 16, корп. 2, лит. А</t>
  </si>
  <si>
    <t>Государственное бюджетное дошкольное образовательное учреждение детский сад № 143 Невского района Санкт-Петербурга</t>
  </si>
  <si>
    <t>192076, Санкт-Петербург, Рыбацкий проспект, дом 7, корпус 2</t>
  </si>
  <si>
    <t>ИТОГО</t>
  </si>
  <si>
    <r>
      <rPr>
        <b/>
        <sz val="12"/>
        <rFont val="Times New Roman"/>
        <family val="1"/>
        <charset val="204"/>
      </rPr>
      <t>Заявка на участие в совместных торгах на мытьё окон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 2019 году</t>
    </r>
  </si>
  <si>
    <t>Окна с деревянной рамой</t>
  </si>
  <si>
    <t>Окна с пластиковой рамой</t>
  </si>
  <si>
    <t>Государственное дошкольное образовательное учреждение детский сад № 87 Невского района Санкт-Петербурга</t>
  </si>
  <si>
    <t>193079, Октябрьская наб., дом 88, корпус 5</t>
  </si>
  <si>
    <t>Государственное бюджетное дошкольное образовательное учреждение детский сад № 141 Невского района Санкт-Петербурга</t>
  </si>
  <si>
    <t>192174, Санкт-Петербург, улица Ново-Александровская, дом 32, литер А</t>
  </si>
  <si>
    <t>Государственное бюджетное дошкольное образовательное учреждение детский сад № 109 комбинированного вида Невского района Санкт-Петербурга</t>
  </si>
  <si>
    <t>193312, Санкт-Петербург, улица Подвойского дом 48 корпус 4 литер А</t>
  </si>
  <si>
    <t>Государственное бюджетное дошкольное образовательное учреждение детский сад №101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</si>
  <si>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 xml:space="preserve">Российская Федерация 193168, Санкт–Петербург,
 улица Антонова–Овсеенко дом 25, корпус 2 , литер А
</t>
  </si>
  <si>
    <t>Государственное бюджетное дошкольное образовательное учреждение детский сад №78 Невского района Санкт-Петербурга</t>
  </si>
  <si>
    <t>пр. Дальневосточный д.68 корп.3 литер Ч</t>
  </si>
  <si>
    <t>Государственное бюджетное дошкольное образовательное учреждение детский сад № 76 комбинированного вида Невского района Санкт-Петербурга</t>
  </si>
  <si>
    <t>Государственное бюджетное дошкольное образовательное учреждение детский сад №6 Невского района Санкт-Петербурга</t>
  </si>
  <si>
    <t>192012, Санкт-Петербург, ул. Бабушкина, д.84, литер А</t>
  </si>
  <si>
    <t>Государственное бюджетное дошкольноеобразовательное учреждение детский сад №112 Невскорго района Санкт-Петербурга</t>
  </si>
  <si>
    <t>193313:СПб. Улица Белышева,дом8,корпус2,литера А</t>
  </si>
  <si>
    <t xml:space="preserve">Государственное бюджетное дошкольное образовательное учреждение центр развития ребёнка - детский сад № 115 Невского района Санкт-Петербурга </t>
  </si>
  <si>
    <t xml:space="preserve">193312 СПб. Пр. Товарищеский дом 6, корп. 2 литера А </t>
  </si>
  <si>
    <t xml:space="preserve">193312 СПб. Ул. Коллонтай  дом 33, корп. 2 литера А </t>
  </si>
  <si>
    <t xml:space="preserve">193231 СПб. Ул. Коллонтай  дом 27, корп. 2 литера А </t>
  </si>
  <si>
    <t>Государственное бюджетное дошкольное образовательное учреждение детский сад № 67 общеразвивающего вида с приоритетным осушествлением деятельности по физическому развитию детей Невского района Санкт-Петербурга</t>
  </si>
  <si>
    <t>192174, Санкт-Петербург, ул. Шелгунова, д. 20, литер Р</t>
  </si>
  <si>
    <t xml:space="preserve">Государственное бюджетное дошкольное образовательное учреждение
детский сад № 69 Невского района Санкт-Петербурга
</t>
  </si>
  <si>
    <t>192012, Санкт-Петербург, пр. Александровской Фермы, дом 8, корпус 2 строение 1</t>
  </si>
  <si>
    <t>192012,Санкт-Петербург,пр.Обуховской Обороны,д.110,корп. 1,литера А</t>
  </si>
  <si>
    <t>Государственное бюджетное дошкольное образовательное учреждение детский сад № 14 общеразвивающего вида с приоритетным осуществлением деятельности по физическому развитию детей Невского района Санкт-петербурга</t>
  </si>
  <si>
    <t>192177 Санкт-Петербург ул.Караваевская дом 40,кор.2</t>
  </si>
  <si>
    <t>Государственное бюджетное дошкольное образовательное учреждение детский сад № 108 общеразвивающего вида с приоритетным осуществлением деятельности по физическому развитию детей Невского района Санкт-Петербурга</t>
  </si>
  <si>
    <t>193312, Санкт-Петербург, ул. Подвойского, д.48, к.3. лит.А</t>
  </si>
  <si>
    <t>712.18</t>
  </si>
  <si>
    <t>Государственное бюджетное дошкоьное образовательное учреждение детский сад № 103 компенсирующего вида Невского района Санкт-Петербурга</t>
  </si>
  <si>
    <t>193168, Санкт-Петербург, ул.Дыбенко, дом 24, корпус 3,лит.А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</si>
</sst>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07">
    <xf numFmtId="0" fontId="0" fillId="0" borderId="0" xfId="0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164" fontId="4" fillId="2" borderId="0" xfId="1" applyFont="1" applyFill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164" fontId="4" fillId="2" borderId="1" xfId="1" applyFont="1" applyFill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 applyProtection="1">
      <alignment horizontal="center" vertical="center"/>
      <protection locked="0"/>
    </xf>
    <xf numFmtId="0" fontId="4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 applyProtection="1">
      <alignment horizontal="center" vertical="center"/>
      <protection locked="0"/>
    </xf>
    <xf numFmtId="164" fontId="4" fillId="3" borderId="1" xfId="1" applyFont="1" applyFill="1" applyBorder="1" applyAlignment="1" applyProtection="1">
      <alignment horizontal="center" vertical="center"/>
    </xf>
    <xf numFmtId="164" fontId="4" fillId="0" borderId="1" xfId="1" applyFont="1" applyFill="1" applyBorder="1" applyAlignment="1" applyProtection="1">
      <alignment horizontal="center" vertical="center"/>
    </xf>
    <xf numFmtId="4" fontId="4" fillId="0" borderId="1" xfId="2" applyNumberFormat="1" applyFont="1" applyBorder="1" applyAlignment="1">
      <alignment horizontal="center" vertical="center"/>
    </xf>
    <xf numFmtId="0" fontId="4" fillId="0" borderId="0" xfId="2" applyFont="1"/>
    <xf numFmtId="0" fontId="4" fillId="0" borderId="1" xfId="0" applyFont="1" applyFill="1" applyBorder="1" applyAlignment="1" applyProtection="1">
      <alignment horizontal="left" vertical="center" wrapText="1"/>
      <protection locked="0"/>
    </xf>
    <xf numFmtId="164" fontId="4" fillId="4" borderId="1" xfId="1" applyFont="1" applyFill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/>
    <xf numFmtId="164" fontId="4" fillId="0" borderId="1" xfId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  <protection locked="0"/>
    </xf>
    <xf numFmtId="164" fontId="6" fillId="0" borderId="1" xfId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0" fillId="4" borderId="1" xfId="1" applyFont="1" applyFill="1" applyBorder="1" applyAlignment="1">
      <alignment horizontal="center" vertical="center"/>
    </xf>
    <xf numFmtId="164" fontId="10" fillId="0" borderId="1" xfId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4" fillId="0" borderId="1" xfId="0" applyFont="1" applyFill="1" applyBorder="1" applyAlignment="1" applyProtection="1">
      <alignment horizontal="center" vertical="top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164" fontId="6" fillId="2" borderId="1" xfId="1" applyFont="1" applyFill="1" applyBorder="1" applyAlignment="1">
      <alignment horizontal="center" vertical="center"/>
    </xf>
    <xf numFmtId="164" fontId="6" fillId="0" borderId="1" xfId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  <protection locked="0"/>
    </xf>
    <xf numFmtId="164" fontId="4" fillId="2" borderId="2" xfId="1" applyFont="1" applyFill="1" applyBorder="1" applyAlignment="1">
      <alignment horizontal="center" vertical="center"/>
    </xf>
    <xf numFmtId="164" fontId="4" fillId="0" borderId="2" xfId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3" fillId="0" borderId="1" xfId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 applyProtection="1">
      <alignment horizontal="left" vertical="top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top" wrapText="1"/>
      <protection locked="0"/>
    </xf>
    <xf numFmtId="4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vertical="top" wrapText="1"/>
      <protection locked="0"/>
    </xf>
    <xf numFmtId="0" fontId="4" fillId="0" borderId="1" xfId="0" applyFont="1" applyFill="1" applyBorder="1" applyAlignment="1" applyProtection="1">
      <alignment vertical="top" wrapText="1"/>
      <protection locked="0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  <protection locked="0"/>
    </xf>
    <xf numFmtId="164" fontId="6" fillId="0" borderId="2" xfId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2" applyFont="1" applyFill="1" applyBorder="1" applyAlignment="1">
      <alignment horizontal="left" vertical="center" wrapText="1"/>
    </xf>
  </cellXfs>
  <cellStyles count="3">
    <cellStyle name="Excel Built-in Normal" xfId="2"/>
    <cellStyle name="Обычный" xfId="0" builtinId="0"/>
    <cellStyle name="Финансовый" xfId="1" builtinId="3"/>
  </cellStyles>
  <dxfs count="8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A4E53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111"/>
  <sheetViews>
    <sheetView tabSelected="1" topLeftCell="A69" zoomScale="80" zoomScaleNormal="80" zoomScaleSheetLayoutView="86" workbookViewId="0">
      <selection activeCell="A72" sqref="A72:M72"/>
    </sheetView>
  </sheetViews>
  <sheetFormatPr defaultColWidth="9.140625" defaultRowHeight="15.75" x14ac:dyDescent="0.25"/>
  <cols>
    <col min="1" max="1" width="41.140625" style="7" customWidth="1"/>
    <col min="2" max="2" width="20.5703125" style="4" customWidth="1"/>
    <col min="3" max="3" width="8.28515625" style="4" customWidth="1"/>
    <col min="4" max="4" width="26.42578125" style="4" customWidth="1"/>
    <col min="5" max="5" width="7.5703125" style="4" customWidth="1"/>
    <col min="6" max="6" width="19.5703125" style="4" customWidth="1"/>
    <col min="7" max="7" width="7.42578125" style="4" customWidth="1"/>
    <col min="8" max="8" width="14.5703125" style="4" customWidth="1"/>
    <col min="9" max="9" width="15.42578125" style="4" customWidth="1"/>
    <col min="10" max="10" width="15.28515625" style="4" customWidth="1"/>
    <col min="11" max="11" width="10.7109375" style="5" hidden="1" customWidth="1"/>
    <col min="12" max="12" width="15.140625" style="4" customWidth="1"/>
    <col min="13" max="13" width="16.42578125" style="4" customWidth="1"/>
    <col min="14" max="16384" width="9.140625" style="6"/>
  </cols>
  <sheetData>
    <row r="1" spans="1:16" x14ac:dyDescent="0.25">
      <c r="A1" s="104" t="s">
        <v>179</v>
      </c>
      <c r="B1" s="104"/>
      <c r="C1" s="104"/>
      <c r="D1" s="104"/>
      <c r="E1" s="104"/>
      <c r="F1" s="104"/>
      <c r="G1" s="104"/>
      <c r="H1" s="104"/>
    </row>
    <row r="2" spans="1:16" x14ac:dyDescent="0.25">
      <c r="K2" s="8"/>
    </row>
    <row r="3" spans="1:16" x14ac:dyDescent="0.25">
      <c r="A3" s="102" t="s">
        <v>6</v>
      </c>
      <c r="B3" s="105" t="s">
        <v>7</v>
      </c>
      <c r="C3" s="96" t="s">
        <v>180</v>
      </c>
      <c r="D3" s="96"/>
      <c r="E3" s="100" t="s">
        <v>181</v>
      </c>
      <c r="F3" s="100"/>
      <c r="G3" s="99" t="s">
        <v>0</v>
      </c>
      <c r="H3" s="97"/>
      <c r="I3" s="9"/>
      <c r="J3" s="98" t="s">
        <v>3</v>
      </c>
      <c r="K3" s="101" t="s">
        <v>5</v>
      </c>
      <c r="L3" s="96" t="s">
        <v>10</v>
      </c>
      <c r="M3" s="98" t="s">
        <v>4</v>
      </c>
    </row>
    <row r="4" spans="1:16" ht="110.25" x14ac:dyDescent="0.25">
      <c r="A4" s="103"/>
      <c r="B4" s="96"/>
      <c r="C4" s="10" t="s">
        <v>1</v>
      </c>
      <c r="D4" s="10" t="s">
        <v>8</v>
      </c>
      <c r="E4" s="10" t="s">
        <v>1</v>
      </c>
      <c r="F4" s="10" t="s">
        <v>9</v>
      </c>
      <c r="G4" s="10" t="s">
        <v>1</v>
      </c>
      <c r="H4" s="10" t="s">
        <v>2</v>
      </c>
      <c r="I4" s="10" t="s">
        <v>11</v>
      </c>
      <c r="J4" s="97"/>
      <c r="K4" s="101"/>
      <c r="L4" s="97"/>
      <c r="M4" s="99"/>
    </row>
    <row r="5" spans="1:16" ht="78.75" x14ac:dyDescent="0.25">
      <c r="A5" s="11" t="s">
        <v>12</v>
      </c>
      <c r="B5" s="12" t="s">
        <v>13</v>
      </c>
      <c r="C5" s="13">
        <v>0</v>
      </c>
      <c r="D5" s="13">
        <v>0</v>
      </c>
      <c r="E5" s="13">
        <v>17</v>
      </c>
      <c r="F5" s="13">
        <v>139.44</v>
      </c>
      <c r="G5" s="14">
        <f t="shared" ref="G5:H10" si="0">E5+C5</f>
        <v>17</v>
      </c>
      <c r="H5" s="14">
        <f t="shared" si="0"/>
        <v>139.44</v>
      </c>
      <c r="I5" s="14">
        <v>24.6</v>
      </c>
      <c r="J5" s="15">
        <v>2</v>
      </c>
      <c r="K5" s="16">
        <f t="shared" ref="K5:K13" si="1">H5/G5</f>
        <v>8.2023529411764713</v>
      </c>
      <c r="L5" s="17">
        <f t="shared" ref="L5:L52" si="2">H5*I5</f>
        <v>3430.2240000000002</v>
      </c>
      <c r="M5" s="18">
        <f t="shared" ref="M5:M52" si="3">J5*L5</f>
        <v>6860.4480000000003</v>
      </c>
    </row>
    <row r="6" spans="1:16" ht="126" x14ac:dyDescent="0.25">
      <c r="A6" s="19" t="s">
        <v>14</v>
      </c>
      <c r="B6" s="2" t="s">
        <v>15</v>
      </c>
      <c r="C6" s="13">
        <v>0</v>
      </c>
      <c r="D6" s="13">
        <v>0</v>
      </c>
      <c r="E6" s="13">
        <v>124</v>
      </c>
      <c r="F6" s="13">
        <v>968</v>
      </c>
      <c r="G6" s="14">
        <f t="shared" si="0"/>
        <v>124</v>
      </c>
      <c r="H6" s="14">
        <f t="shared" si="0"/>
        <v>968</v>
      </c>
      <c r="I6" s="14">
        <v>24.6</v>
      </c>
      <c r="J6" s="15">
        <v>2</v>
      </c>
      <c r="K6" s="16">
        <f t="shared" si="1"/>
        <v>7.806451612903226</v>
      </c>
      <c r="L6" s="17">
        <f t="shared" si="2"/>
        <v>23812.800000000003</v>
      </c>
      <c r="M6" s="18">
        <f t="shared" si="3"/>
        <v>47625.600000000006</v>
      </c>
      <c r="N6" s="20"/>
    </row>
    <row r="7" spans="1:16" ht="78.75" x14ac:dyDescent="0.25">
      <c r="A7" s="64" t="s">
        <v>16</v>
      </c>
      <c r="B7" s="2" t="s">
        <v>17</v>
      </c>
      <c r="C7" s="13">
        <v>0</v>
      </c>
      <c r="D7" s="13">
        <v>0</v>
      </c>
      <c r="E7" s="13">
        <v>110</v>
      </c>
      <c r="F7" s="13">
        <v>702.8</v>
      </c>
      <c r="G7" s="14">
        <f t="shared" si="0"/>
        <v>110</v>
      </c>
      <c r="H7" s="14">
        <f t="shared" si="0"/>
        <v>702.8</v>
      </c>
      <c r="I7" s="14">
        <v>24.6</v>
      </c>
      <c r="J7" s="15">
        <v>2</v>
      </c>
      <c r="K7" s="16">
        <f t="shared" si="1"/>
        <v>6.3890909090909087</v>
      </c>
      <c r="L7" s="17">
        <f t="shared" si="2"/>
        <v>17288.88</v>
      </c>
      <c r="M7" s="18">
        <f t="shared" si="3"/>
        <v>34577.760000000002</v>
      </c>
    </row>
    <row r="8" spans="1:16" s="35" customFormat="1" ht="85.5" customHeight="1" x14ac:dyDescent="0.25">
      <c r="A8" s="71" t="s">
        <v>193</v>
      </c>
      <c r="B8" s="72" t="s">
        <v>194</v>
      </c>
      <c r="C8" s="38">
        <v>0</v>
      </c>
      <c r="D8" s="38">
        <v>0</v>
      </c>
      <c r="E8" s="38">
        <v>153</v>
      </c>
      <c r="F8" s="38">
        <v>1300</v>
      </c>
      <c r="G8" s="39">
        <f>E8+C8</f>
        <v>153</v>
      </c>
      <c r="H8" s="39">
        <f>F8+D8</f>
        <v>1300</v>
      </c>
      <c r="I8" s="39">
        <v>24.6</v>
      </c>
      <c r="J8" s="70">
        <v>1</v>
      </c>
      <c r="K8" s="41">
        <f t="shared" si="1"/>
        <v>8.4967320261437909</v>
      </c>
      <c r="L8" s="41">
        <f>H8*I8</f>
        <v>31980.000000000004</v>
      </c>
      <c r="M8" s="42">
        <f>J8*L8</f>
        <v>31980.000000000004</v>
      </c>
    </row>
    <row r="9" spans="1:16" s="7" customFormat="1" ht="78.75" x14ac:dyDescent="0.25">
      <c r="A9" s="68" t="s">
        <v>18</v>
      </c>
      <c r="B9" s="69" t="s">
        <v>19</v>
      </c>
      <c r="C9" s="57">
        <v>0</v>
      </c>
      <c r="D9" s="57">
        <v>0</v>
      </c>
      <c r="E9" s="57">
        <v>51</v>
      </c>
      <c r="F9" s="57">
        <v>337.26</v>
      </c>
      <c r="G9" s="58">
        <f t="shared" si="0"/>
        <v>51</v>
      </c>
      <c r="H9" s="58">
        <f t="shared" si="0"/>
        <v>337.26</v>
      </c>
      <c r="I9" s="58">
        <v>24.6</v>
      </c>
      <c r="J9" s="59">
        <v>2</v>
      </c>
      <c r="K9" s="60">
        <f t="shared" si="1"/>
        <v>6.6129411764705877</v>
      </c>
      <c r="L9" s="61">
        <f t="shared" si="2"/>
        <v>8296.5959999999995</v>
      </c>
      <c r="M9" s="62">
        <f t="shared" si="3"/>
        <v>16593.191999999999</v>
      </c>
    </row>
    <row r="10" spans="1:16" ht="126" x14ac:dyDescent="0.25">
      <c r="A10" s="19" t="s">
        <v>20</v>
      </c>
      <c r="B10" s="2" t="s">
        <v>21</v>
      </c>
      <c r="C10" s="13">
        <v>0</v>
      </c>
      <c r="D10" s="13">
        <v>0</v>
      </c>
      <c r="E10" s="13">
        <v>140</v>
      </c>
      <c r="F10" s="13">
        <v>1418</v>
      </c>
      <c r="G10" s="14">
        <f t="shared" si="0"/>
        <v>140</v>
      </c>
      <c r="H10" s="14">
        <f t="shared" si="0"/>
        <v>1418</v>
      </c>
      <c r="I10" s="14">
        <v>24.6</v>
      </c>
      <c r="J10" s="15">
        <v>1</v>
      </c>
      <c r="K10" s="16">
        <f t="shared" si="1"/>
        <v>10.128571428571428</v>
      </c>
      <c r="L10" s="17">
        <f t="shared" si="2"/>
        <v>34882.800000000003</v>
      </c>
      <c r="M10" s="18">
        <f t="shared" si="3"/>
        <v>34882.800000000003</v>
      </c>
    </row>
    <row r="11" spans="1:16" ht="78.75" x14ac:dyDescent="0.25">
      <c r="A11" s="67" t="s">
        <v>22</v>
      </c>
      <c r="B11" s="2" t="s">
        <v>23</v>
      </c>
      <c r="C11" s="13">
        <v>0</v>
      </c>
      <c r="D11" s="13">
        <v>0</v>
      </c>
      <c r="E11" s="13">
        <v>155</v>
      </c>
      <c r="F11" s="13">
        <v>1560.5</v>
      </c>
      <c r="G11" s="14">
        <f t="shared" ref="G11:H13" si="4">E11+C11</f>
        <v>155</v>
      </c>
      <c r="H11" s="14">
        <f t="shared" si="4"/>
        <v>1560.5</v>
      </c>
      <c r="I11" s="14">
        <v>24.6</v>
      </c>
      <c r="J11" s="15">
        <v>2</v>
      </c>
      <c r="K11" s="16">
        <f t="shared" si="1"/>
        <v>10.067741935483872</v>
      </c>
      <c r="L11" s="17">
        <f t="shared" si="2"/>
        <v>38388.300000000003</v>
      </c>
      <c r="M11" s="18">
        <f t="shared" si="3"/>
        <v>76776.600000000006</v>
      </c>
    </row>
    <row r="12" spans="1:16" s="35" customFormat="1" ht="85.5" customHeight="1" x14ac:dyDescent="0.25">
      <c r="A12" s="80" t="s">
        <v>206</v>
      </c>
      <c r="B12" s="78" t="s">
        <v>207</v>
      </c>
      <c r="C12" s="38">
        <v>0</v>
      </c>
      <c r="D12" s="38">
        <v>0</v>
      </c>
      <c r="E12" s="38">
        <v>182</v>
      </c>
      <c r="F12" s="79">
        <v>1556.88</v>
      </c>
      <c r="G12" s="39">
        <f t="shared" si="4"/>
        <v>182</v>
      </c>
      <c r="H12" s="39">
        <f t="shared" si="4"/>
        <v>1556.88</v>
      </c>
      <c r="I12" s="39">
        <v>24.6</v>
      </c>
      <c r="J12" s="40">
        <v>2</v>
      </c>
      <c r="K12" s="41">
        <f t="shared" si="1"/>
        <v>8.5542857142857152</v>
      </c>
      <c r="L12" s="41">
        <f>H12*I12</f>
        <v>38299.248000000007</v>
      </c>
      <c r="M12" s="42">
        <f>J12*L12</f>
        <v>76598.496000000014</v>
      </c>
    </row>
    <row r="13" spans="1:16" ht="63" x14ac:dyDescent="0.25">
      <c r="A13" s="81" t="s">
        <v>24</v>
      </c>
      <c r="B13" s="12" t="s">
        <v>25</v>
      </c>
      <c r="C13" s="13">
        <v>5</v>
      </c>
      <c r="D13" s="13">
        <v>57.7</v>
      </c>
      <c r="E13" s="13">
        <v>131</v>
      </c>
      <c r="F13" s="13">
        <v>1513.5</v>
      </c>
      <c r="G13" s="14">
        <f t="shared" si="4"/>
        <v>136</v>
      </c>
      <c r="H13" s="14">
        <f t="shared" si="4"/>
        <v>1571.2</v>
      </c>
      <c r="I13" s="14">
        <v>24.6</v>
      </c>
      <c r="J13" s="15">
        <v>1</v>
      </c>
      <c r="K13" s="16">
        <f t="shared" si="1"/>
        <v>11.552941176470588</v>
      </c>
      <c r="L13" s="17">
        <f t="shared" si="2"/>
        <v>38651.520000000004</v>
      </c>
      <c r="M13" s="18">
        <f t="shared" si="3"/>
        <v>38651.520000000004</v>
      </c>
    </row>
    <row r="14" spans="1:16" ht="78.75" x14ac:dyDescent="0.25">
      <c r="A14" s="90" t="s">
        <v>26</v>
      </c>
      <c r="B14" s="2" t="s">
        <v>27</v>
      </c>
      <c r="C14" s="13">
        <v>0</v>
      </c>
      <c r="D14" s="13">
        <v>0</v>
      </c>
      <c r="E14" s="13">
        <v>19</v>
      </c>
      <c r="F14" s="13">
        <v>165</v>
      </c>
      <c r="G14" s="14">
        <f t="shared" ref="G14:H16" si="5">E14+C14</f>
        <v>19</v>
      </c>
      <c r="H14" s="14">
        <f t="shared" si="5"/>
        <v>165</v>
      </c>
      <c r="I14" s="14">
        <v>24.6</v>
      </c>
      <c r="J14" s="15">
        <v>2</v>
      </c>
      <c r="K14" s="22"/>
      <c r="L14" s="17">
        <f t="shared" si="2"/>
        <v>4059.0000000000005</v>
      </c>
      <c r="M14" s="18">
        <f t="shared" si="3"/>
        <v>8118.0000000000009</v>
      </c>
    </row>
    <row r="15" spans="1:16" ht="63" x14ac:dyDescent="0.25">
      <c r="A15" s="90"/>
      <c r="B15" s="2" t="s">
        <v>28</v>
      </c>
      <c r="C15" s="13">
        <v>0</v>
      </c>
      <c r="D15" s="13">
        <v>0</v>
      </c>
      <c r="E15" s="13">
        <v>58</v>
      </c>
      <c r="F15" s="13">
        <v>396.6</v>
      </c>
      <c r="G15" s="14">
        <f t="shared" si="5"/>
        <v>58</v>
      </c>
      <c r="H15" s="14">
        <f t="shared" si="5"/>
        <v>396.6</v>
      </c>
      <c r="I15" s="14">
        <v>24.6</v>
      </c>
      <c r="J15" s="15">
        <v>2</v>
      </c>
      <c r="K15" s="22"/>
      <c r="L15" s="17">
        <f t="shared" si="2"/>
        <v>9756.36</v>
      </c>
      <c r="M15" s="18">
        <f t="shared" si="3"/>
        <v>19512.72</v>
      </c>
      <c r="P15" s="6" t="s">
        <v>29</v>
      </c>
    </row>
    <row r="16" spans="1:16" ht="63" x14ac:dyDescent="0.25">
      <c r="A16" s="90"/>
      <c r="B16" s="2" t="s">
        <v>30</v>
      </c>
      <c r="C16" s="13">
        <v>0</v>
      </c>
      <c r="D16" s="13">
        <v>0</v>
      </c>
      <c r="E16" s="13">
        <v>80</v>
      </c>
      <c r="F16" s="13">
        <v>554.4</v>
      </c>
      <c r="G16" s="14">
        <f t="shared" si="5"/>
        <v>80</v>
      </c>
      <c r="H16" s="14">
        <f t="shared" si="5"/>
        <v>554.4</v>
      </c>
      <c r="I16" s="14">
        <v>24.6</v>
      </c>
      <c r="J16" s="15">
        <v>2</v>
      </c>
      <c r="K16" s="16">
        <f t="shared" ref="K16:K17" si="6">H16/G16</f>
        <v>6.93</v>
      </c>
      <c r="L16" s="17">
        <f t="shared" si="2"/>
        <v>13638.24</v>
      </c>
      <c r="M16" s="18">
        <f t="shared" si="3"/>
        <v>27276.48</v>
      </c>
    </row>
    <row r="17" spans="1:13" ht="63" x14ac:dyDescent="0.25">
      <c r="A17" s="19" t="s">
        <v>31</v>
      </c>
      <c r="B17" s="2" t="s">
        <v>32</v>
      </c>
      <c r="C17" s="13">
        <v>0</v>
      </c>
      <c r="D17" s="13">
        <v>0</v>
      </c>
      <c r="E17" s="13">
        <v>140</v>
      </c>
      <c r="F17" s="14">
        <v>1181.68</v>
      </c>
      <c r="G17" s="14">
        <f t="shared" ref="G17:H22" si="7">E17+C17</f>
        <v>140</v>
      </c>
      <c r="H17" s="14">
        <f t="shared" si="7"/>
        <v>1181.68</v>
      </c>
      <c r="I17" s="14">
        <v>24.6</v>
      </c>
      <c r="J17" s="15">
        <v>2</v>
      </c>
      <c r="K17" s="16">
        <f t="shared" si="6"/>
        <v>8.4405714285714293</v>
      </c>
      <c r="L17" s="17">
        <f t="shared" si="2"/>
        <v>29069.328000000005</v>
      </c>
      <c r="M17" s="18">
        <f t="shared" si="3"/>
        <v>58138.65600000001</v>
      </c>
    </row>
    <row r="18" spans="1:13" s="30" customFormat="1" ht="63" x14ac:dyDescent="0.25">
      <c r="A18" s="106" t="s">
        <v>33</v>
      </c>
      <c r="B18" s="23" t="s">
        <v>34</v>
      </c>
      <c r="C18" s="24">
        <v>0</v>
      </c>
      <c r="D18" s="24">
        <v>0</v>
      </c>
      <c r="E18" s="24">
        <v>143</v>
      </c>
      <c r="F18" s="24">
        <v>1154</v>
      </c>
      <c r="G18" s="25">
        <f t="shared" si="7"/>
        <v>143</v>
      </c>
      <c r="H18" s="25">
        <f t="shared" si="7"/>
        <v>1154</v>
      </c>
      <c r="I18" s="14">
        <v>24.6</v>
      </c>
      <c r="J18" s="26">
        <v>1</v>
      </c>
      <c r="K18" s="27">
        <f>H18/G18</f>
        <v>8.06993006993007</v>
      </c>
      <c r="L18" s="28">
        <f t="shared" si="2"/>
        <v>28388.400000000001</v>
      </c>
      <c r="M18" s="29">
        <f t="shared" si="3"/>
        <v>28388.400000000001</v>
      </c>
    </row>
    <row r="19" spans="1:13" s="30" customFormat="1" ht="63" x14ac:dyDescent="0.25">
      <c r="A19" s="106"/>
      <c r="B19" s="23" t="s">
        <v>35</v>
      </c>
      <c r="C19" s="24">
        <v>0</v>
      </c>
      <c r="D19" s="24">
        <v>0</v>
      </c>
      <c r="E19" s="24">
        <v>136</v>
      </c>
      <c r="F19" s="24">
        <v>725</v>
      </c>
      <c r="G19" s="25">
        <f t="shared" si="7"/>
        <v>136</v>
      </c>
      <c r="H19" s="25">
        <f t="shared" si="7"/>
        <v>725</v>
      </c>
      <c r="I19" s="14">
        <v>24.6</v>
      </c>
      <c r="J19" s="26">
        <v>1</v>
      </c>
      <c r="K19" s="27">
        <f>H19/G19</f>
        <v>5.3308823529411766</v>
      </c>
      <c r="L19" s="28">
        <f t="shared" si="2"/>
        <v>17835</v>
      </c>
      <c r="M19" s="29">
        <f t="shared" si="3"/>
        <v>17835</v>
      </c>
    </row>
    <row r="20" spans="1:13" ht="63" x14ac:dyDescent="0.25">
      <c r="A20" s="90" t="s">
        <v>36</v>
      </c>
      <c r="B20" s="2" t="s">
        <v>37</v>
      </c>
      <c r="C20" s="13">
        <v>0</v>
      </c>
      <c r="D20" s="13">
        <v>0</v>
      </c>
      <c r="E20" s="13">
        <v>161</v>
      </c>
      <c r="F20" s="13">
        <v>720</v>
      </c>
      <c r="G20" s="14">
        <f t="shared" si="7"/>
        <v>161</v>
      </c>
      <c r="H20" s="14">
        <f t="shared" si="7"/>
        <v>720</v>
      </c>
      <c r="I20" s="14">
        <v>24.6</v>
      </c>
      <c r="J20" s="15">
        <v>2</v>
      </c>
      <c r="K20" s="16">
        <f t="shared" ref="K20:K24" si="8">H20/G20</f>
        <v>4.4720496894409933</v>
      </c>
      <c r="L20" s="17">
        <f t="shared" si="2"/>
        <v>17712</v>
      </c>
      <c r="M20" s="18">
        <f t="shared" si="3"/>
        <v>35424</v>
      </c>
    </row>
    <row r="21" spans="1:13" ht="63" x14ac:dyDescent="0.25">
      <c r="A21" s="90"/>
      <c r="B21" s="2" t="s">
        <v>38</v>
      </c>
      <c r="C21" s="13">
        <v>0</v>
      </c>
      <c r="D21" s="13">
        <v>0</v>
      </c>
      <c r="E21" s="13">
        <v>125</v>
      </c>
      <c r="F21" s="13">
        <v>878</v>
      </c>
      <c r="G21" s="14">
        <f t="shared" si="7"/>
        <v>125</v>
      </c>
      <c r="H21" s="14">
        <f t="shared" si="7"/>
        <v>878</v>
      </c>
      <c r="I21" s="14">
        <v>24.6</v>
      </c>
      <c r="J21" s="15">
        <v>2</v>
      </c>
      <c r="K21" s="16">
        <f t="shared" si="8"/>
        <v>7.024</v>
      </c>
      <c r="L21" s="17">
        <f t="shared" si="2"/>
        <v>21598.800000000003</v>
      </c>
      <c r="M21" s="18">
        <f t="shared" si="3"/>
        <v>43197.600000000006</v>
      </c>
    </row>
    <row r="22" spans="1:13" ht="78.75" x14ac:dyDescent="0.25">
      <c r="A22" s="19" t="s">
        <v>39</v>
      </c>
      <c r="B22" s="2" t="s">
        <v>40</v>
      </c>
      <c r="C22" s="13">
        <v>0</v>
      </c>
      <c r="D22" s="13">
        <v>0</v>
      </c>
      <c r="E22" s="13">
        <v>104</v>
      </c>
      <c r="F22" s="13">
        <v>658.08</v>
      </c>
      <c r="G22" s="14">
        <f t="shared" si="7"/>
        <v>104</v>
      </c>
      <c r="H22" s="14">
        <f t="shared" si="7"/>
        <v>658.08</v>
      </c>
      <c r="I22" s="14">
        <v>24.6</v>
      </c>
      <c r="J22" s="15">
        <v>2</v>
      </c>
      <c r="K22" s="16">
        <f t="shared" si="8"/>
        <v>6.3276923076923079</v>
      </c>
      <c r="L22" s="17">
        <f t="shared" si="2"/>
        <v>16188.768000000002</v>
      </c>
      <c r="M22" s="18">
        <f t="shared" si="3"/>
        <v>32377.536000000004</v>
      </c>
    </row>
    <row r="23" spans="1:13" ht="47.25" x14ac:dyDescent="0.25">
      <c r="A23" s="90" t="s">
        <v>41</v>
      </c>
      <c r="B23" s="2" t="s">
        <v>42</v>
      </c>
      <c r="C23" s="13">
        <v>0</v>
      </c>
      <c r="D23" s="13">
        <v>0</v>
      </c>
      <c r="E23" s="13">
        <v>144</v>
      </c>
      <c r="F23" s="13">
        <v>864</v>
      </c>
      <c r="G23" s="14">
        <v>144</v>
      </c>
      <c r="H23" s="14">
        <f t="shared" ref="H23:H29" si="9">F23+D23</f>
        <v>864</v>
      </c>
      <c r="I23" s="14">
        <v>24.6</v>
      </c>
      <c r="J23" s="15">
        <v>2</v>
      </c>
      <c r="K23" s="16">
        <f t="shared" si="8"/>
        <v>6</v>
      </c>
      <c r="L23" s="17">
        <f t="shared" si="2"/>
        <v>21254.400000000001</v>
      </c>
      <c r="M23" s="18">
        <f t="shared" si="3"/>
        <v>42508.800000000003</v>
      </c>
    </row>
    <row r="24" spans="1:13" ht="47.25" x14ac:dyDescent="0.25">
      <c r="A24" s="90"/>
      <c r="B24" s="2" t="s">
        <v>43</v>
      </c>
      <c r="C24" s="13">
        <v>0</v>
      </c>
      <c r="D24" s="13">
        <v>0</v>
      </c>
      <c r="E24" s="13">
        <v>144</v>
      </c>
      <c r="F24" s="13">
        <v>864</v>
      </c>
      <c r="G24" s="14">
        <v>144</v>
      </c>
      <c r="H24" s="14">
        <f t="shared" si="9"/>
        <v>864</v>
      </c>
      <c r="I24" s="14">
        <v>24.6</v>
      </c>
      <c r="J24" s="15">
        <v>2</v>
      </c>
      <c r="K24" s="16">
        <f t="shared" si="8"/>
        <v>6</v>
      </c>
      <c r="L24" s="17">
        <f t="shared" si="2"/>
        <v>21254.400000000001</v>
      </c>
      <c r="M24" s="18">
        <f t="shared" si="3"/>
        <v>42508.800000000003</v>
      </c>
    </row>
    <row r="25" spans="1:13" s="30" customFormat="1" ht="126" x14ac:dyDescent="0.25">
      <c r="A25" s="3" t="s">
        <v>44</v>
      </c>
      <c r="B25" s="23" t="s">
        <v>45</v>
      </c>
      <c r="C25" s="24">
        <v>0</v>
      </c>
      <c r="D25" s="24">
        <v>0</v>
      </c>
      <c r="E25" s="24">
        <v>144</v>
      </c>
      <c r="F25" s="24">
        <v>921</v>
      </c>
      <c r="G25" s="25">
        <f>E25+C25</f>
        <v>144</v>
      </c>
      <c r="H25" s="25">
        <f t="shared" si="9"/>
        <v>921</v>
      </c>
      <c r="I25" s="14">
        <v>24.6</v>
      </c>
      <c r="J25" s="26">
        <v>2</v>
      </c>
      <c r="K25" s="27">
        <f>H25/G25</f>
        <v>6.395833333333333</v>
      </c>
      <c r="L25" s="28">
        <f t="shared" si="2"/>
        <v>22656.600000000002</v>
      </c>
      <c r="M25" s="29">
        <f t="shared" si="3"/>
        <v>45313.200000000004</v>
      </c>
    </row>
    <row r="26" spans="1:13" ht="78.75" x14ac:dyDescent="0.25">
      <c r="A26" s="19" t="s">
        <v>46</v>
      </c>
      <c r="B26" s="2" t="s">
        <v>47</v>
      </c>
      <c r="C26" s="13">
        <v>0</v>
      </c>
      <c r="D26" s="13">
        <v>0</v>
      </c>
      <c r="E26" s="13">
        <v>188</v>
      </c>
      <c r="F26" s="13">
        <v>849.6</v>
      </c>
      <c r="G26" s="14">
        <f>E26+C26</f>
        <v>188</v>
      </c>
      <c r="H26" s="14">
        <f t="shared" si="9"/>
        <v>849.6</v>
      </c>
      <c r="I26" s="14">
        <v>24.6</v>
      </c>
      <c r="J26" s="15">
        <v>2</v>
      </c>
      <c r="K26" s="16">
        <f t="shared" ref="K26:K64" si="10">H26/G26</f>
        <v>4.5191489361702128</v>
      </c>
      <c r="L26" s="17">
        <f t="shared" si="2"/>
        <v>20900.160000000003</v>
      </c>
      <c r="M26" s="18">
        <f t="shared" si="3"/>
        <v>41800.320000000007</v>
      </c>
    </row>
    <row r="27" spans="1:13" ht="63" x14ac:dyDescent="0.25">
      <c r="A27" s="11" t="s">
        <v>48</v>
      </c>
      <c r="B27" s="2" t="s">
        <v>49</v>
      </c>
      <c r="C27" s="13">
        <v>0</v>
      </c>
      <c r="D27" s="13">
        <v>0</v>
      </c>
      <c r="E27" s="13">
        <v>211</v>
      </c>
      <c r="F27" s="13">
        <v>1800</v>
      </c>
      <c r="G27" s="14">
        <f>E27+C27</f>
        <v>211</v>
      </c>
      <c r="H27" s="14">
        <f t="shared" si="9"/>
        <v>1800</v>
      </c>
      <c r="I27" s="14">
        <v>24.6</v>
      </c>
      <c r="J27" s="15">
        <v>2</v>
      </c>
      <c r="K27" s="16">
        <f t="shared" si="10"/>
        <v>8.5308056872037916</v>
      </c>
      <c r="L27" s="17">
        <f t="shared" si="2"/>
        <v>44280</v>
      </c>
      <c r="M27" s="18">
        <f t="shared" si="3"/>
        <v>88560</v>
      </c>
    </row>
    <row r="28" spans="1:13" ht="63" x14ac:dyDescent="0.25">
      <c r="A28" s="19" t="s">
        <v>50</v>
      </c>
      <c r="B28" s="2" t="s">
        <v>51</v>
      </c>
      <c r="C28" s="13">
        <v>0</v>
      </c>
      <c r="D28" s="13">
        <v>0</v>
      </c>
      <c r="E28" s="13">
        <v>80</v>
      </c>
      <c r="F28" s="13">
        <v>392</v>
      </c>
      <c r="G28" s="14">
        <f>E28+C28</f>
        <v>80</v>
      </c>
      <c r="H28" s="14">
        <f t="shared" si="9"/>
        <v>392</v>
      </c>
      <c r="I28" s="14">
        <v>24.6</v>
      </c>
      <c r="J28" s="15">
        <v>2</v>
      </c>
      <c r="K28" s="16">
        <f t="shared" si="10"/>
        <v>4.9000000000000004</v>
      </c>
      <c r="L28" s="17">
        <f t="shared" si="2"/>
        <v>9643.2000000000007</v>
      </c>
      <c r="M28" s="18">
        <f t="shared" si="3"/>
        <v>19286.400000000001</v>
      </c>
    </row>
    <row r="29" spans="1:13" ht="126" x14ac:dyDescent="0.25">
      <c r="A29" s="19" t="s">
        <v>52</v>
      </c>
      <c r="B29" s="2" t="s">
        <v>53</v>
      </c>
      <c r="C29" s="13">
        <v>0</v>
      </c>
      <c r="D29" s="13">
        <v>0</v>
      </c>
      <c r="E29" s="13">
        <v>140</v>
      </c>
      <c r="F29" s="13">
        <v>1179.3599999999999</v>
      </c>
      <c r="G29" s="14">
        <f>E29+C29</f>
        <v>140</v>
      </c>
      <c r="H29" s="14">
        <f t="shared" si="9"/>
        <v>1179.3599999999999</v>
      </c>
      <c r="I29" s="14">
        <v>24.6</v>
      </c>
      <c r="J29" s="15">
        <v>1</v>
      </c>
      <c r="K29" s="16">
        <f t="shared" si="10"/>
        <v>8.4239999999999995</v>
      </c>
      <c r="L29" s="17">
        <f t="shared" si="2"/>
        <v>29012.255999999998</v>
      </c>
      <c r="M29" s="18">
        <f t="shared" si="3"/>
        <v>29012.255999999998</v>
      </c>
    </row>
    <row r="30" spans="1:13" ht="78.75" x14ac:dyDescent="0.25">
      <c r="A30" s="19" t="s">
        <v>54</v>
      </c>
      <c r="B30" s="2" t="s">
        <v>55</v>
      </c>
      <c r="C30" s="13">
        <v>0</v>
      </c>
      <c r="D30" s="13">
        <v>0</v>
      </c>
      <c r="E30" s="13">
        <v>0</v>
      </c>
      <c r="F30" s="13">
        <v>0</v>
      </c>
      <c r="G30" s="14">
        <v>175</v>
      </c>
      <c r="H30" s="14">
        <v>707.7</v>
      </c>
      <c r="I30" s="14">
        <v>24.6</v>
      </c>
      <c r="J30" s="15">
        <v>1</v>
      </c>
      <c r="K30" s="16">
        <f t="shared" si="10"/>
        <v>4.0440000000000005</v>
      </c>
      <c r="L30" s="17">
        <f t="shared" si="2"/>
        <v>17409.420000000002</v>
      </c>
      <c r="M30" s="18">
        <f t="shared" si="3"/>
        <v>17409.420000000002</v>
      </c>
    </row>
    <row r="31" spans="1:13" ht="78.75" x14ac:dyDescent="0.25">
      <c r="A31" s="19" t="s">
        <v>56</v>
      </c>
      <c r="B31" s="2" t="s">
        <v>57</v>
      </c>
      <c r="C31" s="13">
        <v>2.5</v>
      </c>
      <c r="D31" s="13">
        <v>45</v>
      </c>
      <c r="E31" s="13">
        <v>133.5</v>
      </c>
      <c r="F31" s="13">
        <v>1172.53</v>
      </c>
      <c r="G31" s="14">
        <f t="shared" ref="G31:H39" si="11">E31+C31</f>
        <v>136</v>
      </c>
      <c r="H31" s="14">
        <f t="shared" si="11"/>
        <v>1217.53</v>
      </c>
      <c r="I31" s="14">
        <v>24.6</v>
      </c>
      <c r="J31" s="15">
        <v>2</v>
      </c>
      <c r="K31" s="16">
        <f t="shared" si="10"/>
        <v>8.9524264705882359</v>
      </c>
      <c r="L31" s="17">
        <f t="shared" si="2"/>
        <v>29951.238000000001</v>
      </c>
      <c r="M31" s="18">
        <f t="shared" si="3"/>
        <v>59902.476000000002</v>
      </c>
    </row>
    <row r="32" spans="1:13" ht="63" x14ac:dyDescent="0.25">
      <c r="A32" s="19" t="s">
        <v>58</v>
      </c>
      <c r="B32" s="2" t="s">
        <v>59</v>
      </c>
      <c r="C32" s="13">
        <v>0</v>
      </c>
      <c r="D32" s="13">
        <v>0</v>
      </c>
      <c r="E32" s="13">
        <v>50</v>
      </c>
      <c r="F32" s="13">
        <v>270</v>
      </c>
      <c r="G32" s="14">
        <f t="shared" si="11"/>
        <v>50</v>
      </c>
      <c r="H32" s="14">
        <f t="shared" si="11"/>
        <v>270</v>
      </c>
      <c r="I32" s="14">
        <v>24.6</v>
      </c>
      <c r="J32" s="15">
        <v>1</v>
      </c>
      <c r="K32" s="16">
        <f t="shared" si="10"/>
        <v>5.4</v>
      </c>
      <c r="L32" s="17">
        <f t="shared" si="2"/>
        <v>6642</v>
      </c>
      <c r="M32" s="18">
        <f t="shared" si="3"/>
        <v>6642</v>
      </c>
    </row>
    <row r="33" spans="1:13" ht="63" x14ac:dyDescent="0.25">
      <c r="A33" s="90" t="s">
        <v>60</v>
      </c>
      <c r="B33" s="2" t="s">
        <v>61</v>
      </c>
      <c r="C33" s="13">
        <v>0</v>
      </c>
      <c r="D33" s="13">
        <v>0</v>
      </c>
      <c r="E33" s="13">
        <v>178</v>
      </c>
      <c r="F33" s="13">
        <v>786</v>
      </c>
      <c r="G33" s="14">
        <f t="shared" si="11"/>
        <v>178</v>
      </c>
      <c r="H33" s="14">
        <f t="shared" si="11"/>
        <v>786</v>
      </c>
      <c r="I33" s="14">
        <v>24.6</v>
      </c>
      <c r="J33" s="15">
        <v>1</v>
      </c>
      <c r="K33" s="16">
        <f t="shared" si="10"/>
        <v>4.415730337078652</v>
      </c>
      <c r="L33" s="17">
        <f t="shared" si="2"/>
        <v>19335.600000000002</v>
      </c>
      <c r="M33" s="18">
        <f t="shared" si="3"/>
        <v>19335.600000000002</v>
      </c>
    </row>
    <row r="34" spans="1:13" ht="78.75" x14ac:dyDescent="0.25">
      <c r="A34" s="90"/>
      <c r="B34" s="2" t="s">
        <v>62</v>
      </c>
      <c r="C34" s="13">
        <v>0</v>
      </c>
      <c r="D34" s="13">
        <v>0</v>
      </c>
      <c r="E34" s="13">
        <v>58</v>
      </c>
      <c r="F34" s="13">
        <v>386</v>
      </c>
      <c r="G34" s="14">
        <f t="shared" si="11"/>
        <v>58</v>
      </c>
      <c r="H34" s="14">
        <f t="shared" si="11"/>
        <v>386</v>
      </c>
      <c r="I34" s="14">
        <v>24.6</v>
      </c>
      <c r="J34" s="15">
        <v>1</v>
      </c>
      <c r="K34" s="16">
        <f t="shared" si="10"/>
        <v>6.6551724137931032</v>
      </c>
      <c r="L34" s="17">
        <f t="shared" si="2"/>
        <v>9495.6</v>
      </c>
      <c r="M34" s="18">
        <f t="shared" si="3"/>
        <v>9495.6</v>
      </c>
    </row>
    <row r="35" spans="1:13" ht="78.75" x14ac:dyDescent="0.25">
      <c r="A35" s="1" t="s">
        <v>63</v>
      </c>
      <c r="B35" s="2" t="s">
        <v>64</v>
      </c>
      <c r="C35" s="13">
        <v>0</v>
      </c>
      <c r="D35" s="13">
        <v>0</v>
      </c>
      <c r="E35" s="13">
        <v>76</v>
      </c>
      <c r="F35" s="13">
        <v>400</v>
      </c>
      <c r="G35" s="14">
        <f t="shared" si="11"/>
        <v>76</v>
      </c>
      <c r="H35" s="14">
        <f t="shared" si="11"/>
        <v>400</v>
      </c>
      <c r="I35" s="14">
        <v>24.6</v>
      </c>
      <c r="J35" s="15">
        <v>1</v>
      </c>
      <c r="K35" s="16">
        <f t="shared" si="10"/>
        <v>5.2631578947368425</v>
      </c>
      <c r="L35" s="17">
        <f t="shared" si="2"/>
        <v>9840</v>
      </c>
      <c r="M35" s="18">
        <f t="shared" si="3"/>
        <v>9840</v>
      </c>
    </row>
    <row r="36" spans="1:13" ht="126" x14ac:dyDescent="0.25">
      <c r="A36" s="19" t="s">
        <v>65</v>
      </c>
      <c r="B36" s="2" t="s">
        <v>66</v>
      </c>
      <c r="C36" s="13">
        <v>0</v>
      </c>
      <c r="D36" s="13">
        <v>0</v>
      </c>
      <c r="E36" s="13">
        <v>47</v>
      </c>
      <c r="F36" s="13">
        <v>700</v>
      </c>
      <c r="G36" s="14">
        <f t="shared" si="11"/>
        <v>47</v>
      </c>
      <c r="H36" s="14">
        <f t="shared" si="11"/>
        <v>700</v>
      </c>
      <c r="I36" s="14">
        <v>24.6</v>
      </c>
      <c r="J36" s="15">
        <v>2</v>
      </c>
      <c r="K36" s="16">
        <f t="shared" si="10"/>
        <v>14.893617021276595</v>
      </c>
      <c r="L36" s="17">
        <f t="shared" si="2"/>
        <v>17220</v>
      </c>
      <c r="M36" s="18">
        <f t="shared" si="3"/>
        <v>34440</v>
      </c>
    </row>
    <row r="37" spans="1:13" ht="126" x14ac:dyDescent="0.25">
      <c r="A37" s="19" t="s">
        <v>174</v>
      </c>
      <c r="B37" s="2" t="s">
        <v>175</v>
      </c>
      <c r="C37" s="13">
        <v>0</v>
      </c>
      <c r="D37" s="13">
        <v>0</v>
      </c>
      <c r="E37" s="13">
        <v>45</v>
      </c>
      <c r="F37" s="13">
        <v>401.85</v>
      </c>
      <c r="G37" s="14">
        <f>E37+C37</f>
        <v>45</v>
      </c>
      <c r="H37" s="14">
        <f>F37+D37</f>
        <v>401.85</v>
      </c>
      <c r="I37" s="14">
        <v>24.6</v>
      </c>
      <c r="J37" s="15">
        <v>1</v>
      </c>
      <c r="K37" s="16">
        <f t="shared" si="10"/>
        <v>8.93</v>
      </c>
      <c r="L37" s="17">
        <f>H37*I37</f>
        <v>9885.510000000002</v>
      </c>
      <c r="M37" s="18">
        <f>J37*L37</f>
        <v>9885.510000000002</v>
      </c>
    </row>
    <row r="38" spans="1:13" ht="47.25" x14ac:dyDescent="0.25">
      <c r="A38" s="19" t="s">
        <v>67</v>
      </c>
      <c r="B38" s="2" t="s">
        <v>68</v>
      </c>
      <c r="C38" s="13">
        <v>0</v>
      </c>
      <c r="D38" s="13">
        <v>0</v>
      </c>
      <c r="E38" s="13">
        <v>65</v>
      </c>
      <c r="F38" s="13">
        <v>350</v>
      </c>
      <c r="G38" s="14">
        <f t="shared" si="11"/>
        <v>65</v>
      </c>
      <c r="H38" s="14">
        <f t="shared" si="11"/>
        <v>350</v>
      </c>
      <c r="I38" s="14">
        <v>24.6</v>
      </c>
      <c r="J38" s="15">
        <v>2</v>
      </c>
      <c r="K38" s="16">
        <f t="shared" si="10"/>
        <v>5.384615384615385</v>
      </c>
      <c r="L38" s="17">
        <f t="shared" si="2"/>
        <v>8610</v>
      </c>
      <c r="M38" s="18">
        <f t="shared" si="3"/>
        <v>17220</v>
      </c>
    </row>
    <row r="39" spans="1:13" ht="63" x14ac:dyDescent="0.25">
      <c r="A39" s="31" t="s">
        <v>69</v>
      </c>
      <c r="B39" s="12" t="s">
        <v>70</v>
      </c>
      <c r="C39" s="13">
        <v>0</v>
      </c>
      <c r="D39" s="13">
        <v>0</v>
      </c>
      <c r="E39" s="13">
        <v>51</v>
      </c>
      <c r="F39" s="13">
        <v>344.05</v>
      </c>
      <c r="G39" s="14">
        <f t="shared" si="11"/>
        <v>51</v>
      </c>
      <c r="H39" s="14">
        <f t="shared" si="11"/>
        <v>344.05</v>
      </c>
      <c r="I39" s="14">
        <v>24.6</v>
      </c>
      <c r="J39" s="15">
        <v>2</v>
      </c>
      <c r="K39" s="16">
        <f t="shared" si="10"/>
        <v>6.746078431372549</v>
      </c>
      <c r="L39" s="17">
        <f t="shared" si="2"/>
        <v>8463.630000000001</v>
      </c>
      <c r="M39" s="18">
        <f t="shared" si="3"/>
        <v>16927.260000000002</v>
      </c>
    </row>
    <row r="40" spans="1:13" ht="63" x14ac:dyDescent="0.25">
      <c r="A40" s="19" t="s">
        <v>71</v>
      </c>
      <c r="B40" s="2" t="s">
        <v>72</v>
      </c>
      <c r="C40" s="13">
        <v>0</v>
      </c>
      <c r="D40" s="13">
        <v>0</v>
      </c>
      <c r="E40" s="13">
        <v>50</v>
      </c>
      <c r="F40" s="13">
        <v>201.6</v>
      </c>
      <c r="G40" s="14">
        <v>50</v>
      </c>
      <c r="H40" s="14">
        <f t="shared" ref="H40:H46" si="12">F40+D40</f>
        <v>201.6</v>
      </c>
      <c r="I40" s="14">
        <v>24.6</v>
      </c>
      <c r="J40" s="15">
        <v>2</v>
      </c>
      <c r="K40" s="16">
        <f t="shared" si="10"/>
        <v>4.032</v>
      </c>
      <c r="L40" s="17">
        <f t="shared" si="2"/>
        <v>4959.3600000000006</v>
      </c>
      <c r="M40" s="18">
        <f t="shared" si="3"/>
        <v>9918.7200000000012</v>
      </c>
    </row>
    <row r="41" spans="1:13" ht="63" x14ac:dyDescent="0.25">
      <c r="A41" s="51" t="s">
        <v>73</v>
      </c>
      <c r="B41" s="2" t="s">
        <v>74</v>
      </c>
      <c r="C41" s="13">
        <v>0</v>
      </c>
      <c r="D41" s="13">
        <v>0</v>
      </c>
      <c r="E41" s="13">
        <v>71</v>
      </c>
      <c r="F41" s="13">
        <v>501.3</v>
      </c>
      <c r="G41" s="14">
        <f>E41+C41</f>
        <v>71</v>
      </c>
      <c r="H41" s="14">
        <f t="shared" si="12"/>
        <v>501.3</v>
      </c>
      <c r="I41" s="14">
        <v>24.6</v>
      </c>
      <c r="J41" s="15">
        <v>2</v>
      </c>
      <c r="K41" s="16">
        <f t="shared" si="10"/>
        <v>7.0605633802816907</v>
      </c>
      <c r="L41" s="17">
        <f t="shared" si="2"/>
        <v>12331.980000000001</v>
      </c>
      <c r="M41" s="18">
        <f t="shared" si="3"/>
        <v>24663.960000000003</v>
      </c>
    </row>
    <row r="42" spans="1:13" ht="78.75" x14ac:dyDescent="0.25">
      <c r="A42" s="19" t="s">
        <v>75</v>
      </c>
      <c r="B42" s="2" t="s">
        <v>76</v>
      </c>
      <c r="C42" s="13">
        <v>0</v>
      </c>
      <c r="D42" s="13">
        <v>0</v>
      </c>
      <c r="E42" s="13">
        <v>518</v>
      </c>
      <c r="F42" s="13">
        <v>894.38</v>
      </c>
      <c r="G42" s="14">
        <f>E42+C42</f>
        <v>518</v>
      </c>
      <c r="H42" s="14">
        <f t="shared" si="12"/>
        <v>894.38</v>
      </c>
      <c r="I42" s="14">
        <v>24.6</v>
      </c>
      <c r="J42" s="15">
        <v>1</v>
      </c>
      <c r="K42" s="16">
        <f t="shared" si="10"/>
        <v>1.7266023166023166</v>
      </c>
      <c r="L42" s="17">
        <f t="shared" si="2"/>
        <v>22001.748</v>
      </c>
      <c r="M42" s="18">
        <f t="shared" si="3"/>
        <v>22001.748</v>
      </c>
    </row>
    <row r="43" spans="1:13" ht="78.75" x14ac:dyDescent="0.25">
      <c r="A43" s="19" t="s">
        <v>77</v>
      </c>
      <c r="B43" s="2" t="s">
        <v>78</v>
      </c>
      <c r="C43" s="13">
        <v>0</v>
      </c>
      <c r="D43" s="13">
        <v>0</v>
      </c>
      <c r="E43" s="13">
        <v>94</v>
      </c>
      <c r="F43" s="13">
        <v>763.82</v>
      </c>
      <c r="G43" s="14">
        <f>E43+C43</f>
        <v>94</v>
      </c>
      <c r="H43" s="14">
        <f t="shared" si="12"/>
        <v>763.82</v>
      </c>
      <c r="I43" s="14">
        <v>24.6</v>
      </c>
      <c r="J43" s="15">
        <v>2</v>
      </c>
      <c r="K43" s="16">
        <f t="shared" si="10"/>
        <v>8.1257446808510636</v>
      </c>
      <c r="L43" s="17">
        <f t="shared" si="2"/>
        <v>18789.972000000002</v>
      </c>
      <c r="M43" s="18">
        <f t="shared" si="3"/>
        <v>37579.944000000003</v>
      </c>
    </row>
    <row r="44" spans="1:13" ht="78.75" x14ac:dyDescent="0.25">
      <c r="A44" s="19" t="s">
        <v>79</v>
      </c>
      <c r="B44" s="2" t="s">
        <v>80</v>
      </c>
      <c r="C44" s="13">
        <v>0</v>
      </c>
      <c r="D44" s="13">
        <v>0</v>
      </c>
      <c r="E44" s="13">
        <v>165</v>
      </c>
      <c r="F44" s="13">
        <v>590</v>
      </c>
      <c r="G44" s="14">
        <v>165</v>
      </c>
      <c r="H44" s="14">
        <f t="shared" si="12"/>
        <v>590</v>
      </c>
      <c r="I44" s="14">
        <v>24.6</v>
      </c>
      <c r="J44" s="15">
        <v>1</v>
      </c>
      <c r="K44" s="16">
        <f t="shared" si="10"/>
        <v>3.5757575757575757</v>
      </c>
      <c r="L44" s="17">
        <f t="shared" si="2"/>
        <v>14514</v>
      </c>
      <c r="M44" s="18">
        <f t="shared" si="3"/>
        <v>14514</v>
      </c>
    </row>
    <row r="45" spans="1:13" s="35" customFormat="1" ht="92.45" customHeight="1" x14ac:dyDescent="0.25">
      <c r="A45" s="43" t="s">
        <v>201</v>
      </c>
      <c r="B45" s="44" t="s">
        <v>202</v>
      </c>
      <c r="C45" s="38">
        <v>0</v>
      </c>
      <c r="D45" s="38">
        <v>0</v>
      </c>
      <c r="E45" s="38">
        <v>52</v>
      </c>
      <c r="F45" s="38">
        <v>752.4</v>
      </c>
      <c r="G45" s="39">
        <v>52</v>
      </c>
      <c r="H45" s="39">
        <f>F45+D45</f>
        <v>752.4</v>
      </c>
      <c r="I45" s="39">
        <v>24.6</v>
      </c>
      <c r="J45" s="40">
        <v>2</v>
      </c>
      <c r="K45" s="41">
        <f t="shared" si="10"/>
        <v>14.469230769230769</v>
      </c>
      <c r="L45" s="41">
        <f>H45*I45</f>
        <v>18509.04</v>
      </c>
      <c r="M45" s="42">
        <f>J45*L45</f>
        <v>37018.080000000002</v>
      </c>
    </row>
    <row r="46" spans="1:13" ht="63" x14ac:dyDescent="0.25">
      <c r="A46" s="73" t="s">
        <v>82</v>
      </c>
      <c r="B46" s="56" t="s">
        <v>81</v>
      </c>
      <c r="C46" s="57">
        <v>0</v>
      </c>
      <c r="D46" s="57">
        <v>0</v>
      </c>
      <c r="E46" s="57">
        <v>90</v>
      </c>
      <c r="F46" s="57">
        <v>1200</v>
      </c>
      <c r="G46" s="58">
        <f>E46+C46</f>
        <v>90</v>
      </c>
      <c r="H46" s="58">
        <f t="shared" si="12"/>
        <v>1200</v>
      </c>
      <c r="I46" s="58">
        <v>24.6</v>
      </c>
      <c r="J46" s="59">
        <v>2</v>
      </c>
      <c r="K46" s="60">
        <f t="shared" si="10"/>
        <v>13.333333333333334</v>
      </c>
      <c r="L46" s="61">
        <f t="shared" si="2"/>
        <v>29520</v>
      </c>
      <c r="M46" s="62">
        <f t="shared" si="3"/>
        <v>59040</v>
      </c>
    </row>
    <row r="47" spans="1:13" s="35" customFormat="1" ht="85.5" customHeight="1" x14ac:dyDescent="0.25">
      <c r="A47" s="43" t="s">
        <v>203</v>
      </c>
      <c r="B47" s="44" t="s">
        <v>204</v>
      </c>
      <c r="C47" s="38">
        <v>0</v>
      </c>
      <c r="D47" s="38">
        <v>0</v>
      </c>
      <c r="E47" s="38">
        <v>105</v>
      </c>
      <c r="F47" s="38">
        <v>439</v>
      </c>
      <c r="G47" s="39">
        <f>E47+C47</f>
        <v>105</v>
      </c>
      <c r="H47" s="39">
        <f>F47+D47</f>
        <v>439</v>
      </c>
      <c r="I47" s="39">
        <v>24.6</v>
      </c>
      <c r="J47" s="70">
        <v>2</v>
      </c>
      <c r="K47" s="41">
        <f t="shared" si="10"/>
        <v>4.1809523809523812</v>
      </c>
      <c r="L47" s="41">
        <f>H47*I47</f>
        <v>10799.400000000001</v>
      </c>
      <c r="M47" s="42">
        <f>J47*L47</f>
        <v>21598.800000000003</v>
      </c>
    </row>
    <row r="48" spans="1:13" ht="63" x14ac:dyDescent="0.25">
      <c r="A48" s="76" t="s">
        <v>83</v>
      </c>
      <c r="B48" s="56" t="s">
        <v>84</v>
      </c>
      <c r="C48" s="57">
        <v>0</v>
      </c>
      <c r="D48" s="57">
        <v>0</v>
      </c>
      <c r="E48" s="57">
        <v>49</v>
      </c>
      <c r="F48" s="57">
        <v>294</v>
      </c>
      <c r="G48" s="58">
        <f>E48+C48</f>
        <v>49</v>
      </c>
      <c r="H48" s="58">
        <v>294</v>
      </c>
      <c r="I48" s="58">
        <v>24.6</v>
      </c>
      <c r="J48" s="59">
        <v>2</v>
      </c>
      <c r="K48" s="60">
        <f t="shared" si="10"/>
        <v>6</v>
      </c>
      <c r="L48" s="61">
        <f t="shared" si="2"/>
        <v>7232.4000000000005</v>
      </c>
      <c r="M48" s="62">
        <f t="shared" si="3"/>
        <v>14464.800000000001</v>
      </c>
    </row>
    <row r="49" spans="1:13" ht="63" x14ac:dyDescent="0.25">
      <c r="A49" s="19" t="s">
        <v>85</v>
      </c>
      <c r="B49" s="2" t="s">
        <v>86</v>
      </c>
      <c r="C49" s="13">
        <v>0</v>
      </c>
      <c r="D49" s="13">
        <v>0</v>
      </c>
      <c r="E49" s="13">
        <v>69</v>
      </c>
      <c r="F49" s="13">
        <v>1380</v>
      </c>
      <c r="G49" s="14">
        <v>69</v>
      </c>
      <c r="H49" s="14">
        <f t="shared" ref="H49:H54" si="13">F49+D49</f>
        <v>1380</v>
      </c>
      <c r="I49" s="14">
        <v>24.6</v>
      </c>
      <c r="J49" s="15">
        <v>1</v>
      </c>
      <c r="K49" s="16">
        <f t="shared" si="10"/>
        <v>20</v>
      </c>
      <c r="L49" s="17">
        <f t="shared" si="2"/>
        <v>33948</v>
      </c>
      <c r="M49" s="18">
        <f t="shared" si="3"/>
        <v>33948</v>
      </c>
    </row>
    <row r="50" spans="1:13" ht="63" x14ac:dyDescent="0.25">
      <c r="A50" s="19" t="s">
        <v>87</v>
      </c>
      <c r="B50" s="2" t="s">
        <v>88</v>
      </c>
      <c r="C50" s="13">
        <v>0</v>
      </c>
      <c r="D50" s="13">
        <v>0</v>
      </c>
      <c r="E50" s="13">
        <v>96</v>
      </c>
      <c r="F50" s="13">
        <v>763.82</v>
      </c>
      <c r="G50" s="14">
        <f t="shared" ref="G50:H83" si="14">E50+C50</f>
        <v>96</v>
      </c>
      <c r="H50" s="14">
        <f t="shared" si="13"/>
        <v>763.82</v>
      </c>
      <c r="I50" s="14">
        <v>24.6</v>
      </c>
      <c r="J50" s="15">
        <v>2</v>
      </c>
      <c r="K50" s="16">
        <f t="shared" si="10"/>
        <v>7.9564583333333339</v>
      </c>
      <c r="L50" s="17">
        <f t="shared" si="2"/>
        <v>18789.972000000002</v>
      </c>
      <c r="M50" s="18">
        <f t="shared" si="3"/>
        <v>37579.944000000003</v>
      </c>
    </row>
    <row r="51" spans="1:13" ht="63" x14ac:dyDescent="0.25">
      <c r="A51" s="90" t="s">
        <v>192</v>
      </c>
      <c r="B51" s="2" t="s">
        <v>89</v>
      </c>
      <c r="C51" s="13">
        <v>0</v>
      </c>
      <c r="D51" s="13">
        <v>0</v>
      </c>
      <c r="E51" s="13">
        <v>70</v>
      </c>
      <c r="F51" s="13">
        <v>770</v>
      </c>
      <c r="G51" s="14">
        <f t="shared" si="14"/>
        <v>70</v>
      </c>
      <c r="H51" s="14">
        <f t="shared" si="13"/>
        <v>770</v>
      </c>
      <c r="I51" s="14">
        <v>24.6</v>
      </c>
      <c r="J51" s="15">
        <v>2</v>
      </c>
      <c r="K51" s="16">
        <f t="shared" si="10"/>
        <v>11</v>
      </c>
      <c r="L51" s="17">
        <f t="shared" si="2"/>
        <v>18942</v>
      </c>
      <c r="M51" s="18">
        <f t="shared" si="3"/>
        <v>37884</v>
      </c>
    </row>
    <row r="52" spans="1:13" ht="63" x14ac:dyDescent="0.25">
      <c r="A52" s="90"/>
      <c r="B52" s="2" t="s">
        <v>90</v>
      </c>
      <c r="C52" s="13">
        <v>0</v>
      </c>
      <c r="D52" s="13">
        <v>0</v>
      </c>
      <c r="E52" s="13">
        <v>70</v>
      </c>
      <c r="F52" s="13">
        <v>770</v>
      </c>
      <c r="G52" s="14">
        <f t="shared" si="14"/>
        <v>70</v>
      </c>
      <c r="H52" s="14">
        <f t="shared" si="13"/>
        <v>770</v>
      </c>
      <c r="I52" s="14">
        <v>24.6</v>
      </c>
      <c r="J52" s="15">
        <v>2</v>
      </c>
      <c r="K52" s="16">
        <f t="shared" si="10"/>
        <v>11</v>
      </c>
      <c r="L52" s="17">
        <f t="shared" si="2"/>
        <v>18942</v>
      </c>
      <c r="M52" s="18">
        <f t="shared" si="3"/>
        <v>37884</v>
      </c>
    </row>
    <row r="53" spans="1:13" s="35" customFormat="1" ht="85.5" customHeight="1" x14ac:dyDescent="0.25">
      <c r="A53" s="67" t="s">
        <v>190</v>
      </c>
      <c r="B53" s="2" t="s">
        <v>191</v>
      </c>
      <c r="C53" s="13">
        <v>0</v>
      </c>
      <c r="D53" s="13">
        <v>0</v>
      </c>
      <c r="E53" s="13">
        <v>94</v>
      </c>
      <c r="F53" s="13">
        <v>763.9</v>
      </c>
      <c r="G53" s="14">
        <f>E53+C53</f>
        <v>94</v>
      </c>
      <c r="H53" s="14">
        <f t="shared" si="13"/>
        <v>763.9</v>
      </c>
      <c r="I53" s="14">
        <v>24.6</v>
      </c>
      <c r="J53" s="50">
        <v>1</v>
      </c>
      <c r="K53" s="65">
        <f t="shared" si="10"/>
        <v>8.1265957446808503</v>
      </c>
      <c r="L53" s="65">
        <f>H53*I53</f>
        <v>18791.940000000002</v>
      </c>
      <c r="M53" s="66">
        <f>J53*L53</f>
        <v>18791.940000000002</v>
      </c>
    </row>
    <row r="54" spans="1:13" ht="63" x14ac:dyDescent="0.25">
      <c r="A54" s="55" t="s">
        <v>91</v>
      </c>
      <c r="B54" s="56" t="s">
        <v>92</v>
      </c>
      <c r="C54" s="57">
        <v>0</v>
      </c>
      <c r="D54" s="57">
        <v>0</v>
      </c>
      <c r="E54" s="57">
        <v>54</v>
      </c>
      <c r="F54" s="57">
        <v>844.52</v>
      </c>
      <c r="G54" s="58">
        <f t="shared" si="14"/>
        <v>54</v>
      </c>
      <c r="H54" s="58">
        <f t="shared" si="13"/>
        <v>844.52</v>
      </c>
      <c r="I54" s="58">
        <v>24.6</v>
      </c>
      <c r="J54" s="59">
        <v>2</v>
      </c>
      <c r="K54" s="60">
        <f t="shared" si="10"/>
        <v>15.639259259259259</v>
      </c>
      <c r="L54" s="61">
        <f t="shared" ref="L54:L101" si="15">H54*I54</f>
        <v>20775.191999999999</v>
      </c>
      <c r="M54" s="62">
        <f t="shared" ref="M54:M101" si="16">J54*L54</f>
        <v>41550.383999999998</v>
      </c>
    </row>
    <row r="55" spans="1:13" ht="63" x14ac:dyDescent="0.25">
      <c r="A55" s="90" t="s">
        <v>93</v>
      </c>
      <c r="B55" s="2" t="s">
        <v>94</v>
      </c>
      <c r="C55" s="13">
        <v>0</v>
      </c>
      <c r="D55" s="13">
        <v>0</v>
      </c>
      <c r="E55" s="13">
        <v>108</v>
      </c>
      <c r="F55" s="13">
        <v>1653.752</v>
      </c>
      <c r="G55" s="14">
        <f t="shared" si="14"/>
        <v>108</v>
      </c>
      <c r="H55" s="14">
        <v>826.86</v>
      </c>
      <c r="I55" s="14">
        <v>24.6</v>
      </c>
      <c r="J55" s="15">
        <v>2</v>
      </c>
      <c r="K55" s="36">
        <f t="shared" si="10"/>
        <v>7.6561111111111115</v>
      </c>
      <c r="L55" s="36">
        <f t="shared" si="15"/>
        <v>20340.756000000001</v>
      </c>
      <c r="M55" s="37">
        <f t="shared" si="16"/>
        <v>40681.512000000002</v>
      </c>
    </row>
    <row r="56" spans="1:13" s="35" customFormat="1" ht="85.5" customHeight="1" x14ac:dyDescent="0.25">
      <c r="A56" s="91"/>
      <c r="B56" s="74" t="s">
        <v>205</v>
      </c>
      <c r="C56" s="13">
        <v>0</v>
      </c>
      <c r="D56" s="13">
        <v>0</v>
      </c>
      <c r="E56" s="13">
        <v>102</v>
      </c>
      <c r="F56" s="13">
        <v>473.05599999999998</v>
      </c>
      <c r="G56" s="14">
        <f>E56+C56</f>
        <v>102</v>
      </c>
      <c r="H56" s="14">
        <v>826.86</v>
      </c>
      <c r="I56" s="14">
        <v>24.6</v>
      </c>
      <c r="J56" s="50">
        <v>2</v>
      </c>
      <c r="K56" s="65">
        <f t="shared" si="10"/>
        <v>8.106470588235295</v>
      </c>
      <c r="L56" s="65">
        <f>H56*I56</f>
        <v>20340.756000000001</v>
      </c>
      <c r="M56" s="66">
        <f>J56*L56</f>
        <v>40681.512000000002</v>
      </c>
    </row>
    <row r="57" spans="1:13" ht="126" x14ac:dyDescent="0.25">
      <c r="A57" s="77" t="s">
        <v>95</v>
      </c>
      <c r="B57" s="56" t="s">
        <v>96</v>
      </c>
      <c r="C57" s="57">
        <v>0</v>
      </c>
      <c r="D57" s="57">
        <v>0</v>
      </c>
      <c r="E57" s="57">
        <v>155</v>
      </c>
      <c r="F57" s="57">
        <v>1200</v>
      </c>
      <c r="G57" s="58">
        <f t="shared" si="14"/>
        <v>155</v>
      </c>
      <c r="H57" s="58">
        <v>1200</v>
      </c>
      <c r="I57" s="58">
        <v>24.6</v>
      </c>
      <c r="J57" s="59">
        <v>2</v>
      </c>
      <c r="K57" s="60">
        <f t="shared" si="10"/>
        <v>7.741935483870968</v>
      </c>
      <c r="L57" s="61">
        <f t="shared" si="15"/>
        <v>29520</v>
      </c>
      <c r="M57" s="62">
        <f t="shared" si="16"/>
        <v>59040</v>
      </c>
    </row>
    <row r="58" spans="1:13" ht="63" x14ac:dyDescent="0.25">
      <c r="A58" s="19" t="s">
        <v>97</v>
      </c>
      <c r="B58" s="2" t="s">
        <v>98</v>
      </c>
      <c r="C58" s="13">
        <v>0</v>
      </c>
      <c r="D58" s="13">
        <v>0</v>
      </c>
      <c r="E58" s="13">
        <v>95</v>
      </c>
      <c r="F58" s="13">
        <v>784</v>
      </c>
      <c r="G58" s="14">
        <f t="shared" si="14"/>
        <v>95</v>
      </c>
      <c r="H58" s="14">
        <f t="shared" ref="H58:H65" si="17">F58+D58</f>
        <v>784</v>
      </c>
      <c r="I58" s="14">
        <v>24.6</v>
      </c>
      <c r="J58" s="15">
        <v>2</v>
      </c>
      <c r="K58" s="16">
        <f t="shared" si="10"/>
        <v>8.2526315789473692</v>
      </c>
      <c r="L58" s="17">
        <f t="shared" si="15"/>
        <v>19286.400000000001</v>
      </c>
      <c r="M58" s="18">
        <f t="shared" si="16"/>
        <v>38572.800000000003</v>
      </c>
    </row>
    <row r="59" spans="1:13" ht="94.5" x14ac:dyDescent="0.25">
      <c r="A59" s="19" t="s">
        <v>99</v>
      </c>
      <c r="B59" s="2" t="s">
        <v>100</v>
      </c>
      <c r="C59" s="13">
        <v>0</v>
      </c>
      <c r="D59" s="13">
        <v>0</v>
      </c>
      <c r="E59" s="13">
        <v>64</v>
      </c>
      <c r="F59" s="13">
        <v>651.55999999999995</v>
      </c>
      <c r="G59" s="14">
        <f t="shared" si="14"/>
        <v>64</v>
      </c>
      <c r="H59" s="14">
        <f t="shared" si="17"/>
        <v>651.55999999999995</v>
      </c>
      <c r="I59" s="14">
        <v>24.6</v>
      </c>
      <c r="J59" s="15">
        <v>2</v>
      </c>
      <c r="K59" s="16">
        <f t="shared" si="10"/>
        <v>10.180624999999999</v>
      </c>
      <c r="L59" s="17">
        <f t="shared" si="15"/>
        <v>16028.376</v>
      </c>
      <c r="M59" s="18">
        <f t="shared" si="16"/>
        <v>32056.752</v>
      </c>
    </row>
    <row r="60" spans="1:13" ht="63" x14ac:dyDescent="0.25">
      <c r="A60" s="19" t="s">
        <v>101</v>
      </c>
      <c r="B60" s="2" t="s">
        <v>102</v>
      </c>
      <c r="C60" s="13">
        <v>0</v>
      </c>
      <c r="D60" s="13">
        <v>0</v>
      </c>
      <c r="E60" s="13">
        <v>111</v>
      </c>
      <c r="F60" s="13">
        <v>692</v>
      </c>
      <c r="G60" s="14">
        <f t="shared" si="14"/>
        <v>111</v>
      </c>
      <c r="H60" s="14">
        <f t="shared" si="17"/>
        <v>692</v>
      </c>
      <c r="I60" s="14">
        <v>24.6</v>
      </c>
      <c r="J60" s="15">
        <v>2</v>
      </c>
      <c r="K60" s="16">
        <f t="shared" si="10"/>
        <v>6.2342342342342345</v>
      </c>
      <c r="L60" s="17">
        <f t="shared" si="15"/>
        <v>17023.2</v>
      </c>
      <c r="M60" s="18">
        <f t="shared" si="16"/>
        <v>34046.400000000001</v>
      </c>
    </row>
    <row r="61" spans="1:13" ht="31.5" x14ac:dyDescent="0.25">
      <c r="A61" s="92" t="s">
        <v>103</v>
      </c>
      <c r="B61" s="2" t="s">
        <v>104</v>
      </c>
      <c r="C61" s="13">
        <v>0</v>
      </c>
      <c r="D61" s="13">
        <v>0</v>
      </c>
      <c r="E61" s="13">
        <v>106</v>
      </c>
      <c r="F61" s="13">
        <v>720.7</v>
      </c>
      <c r="G61" s="14">
        <f t="shared" si="14"/>
        <v>106</v>
      </c>
      <c r="H61" s="14">
        <f t="shared" si="17"/>
        <v>720.7</v>
      </c>
      <c r="I61" s="14">
        <v>24.6</v>
      </c>
      <c r="J61" s="15">
        <v>2</v>
      </c>
      <c r="K61" s="36">
        <f t="shared" si="10"/>
        <v>6.7990566037735851</v>
      </c>
      <c r="L61" s="36">
        <f t="shared" si="15"/>
        <v>17729.22</v>
      </c>
      <c r="M61" s="37">
        <f t="shared" si="16"/>
        <v>35458.44</v>
      </c>
    </row>
    <row r="62" spans="1:13" ht="31.5" x14ac:dyDescent="0.25">
      <c r="A62" s="93"/>
      <c r="B62" s="2" t="s">
        <v>105</v>
      </c>
      <c r="C62" s="13">
        <v>0</v>
      </c>
      <c r="D62" s="13">
        <v>0</v>
      </c>
      <c r="E62" s="13">
        <v>114</v>
      </c>
      <c r="F62" s="13">
        <v>888.5</v>
      </c>
      <c r="G62" s="14">
        <f t="shared" si="14"/>
        <v>114</v>
      </c>
      <c r="H62" s="14">
        <f t="shared" si="17"/>
        <v>888.5</v>
      </c>
      <c r="I62" s="14">
        <v>24.6</v>
      </c>
      <c r="J62" s="15">
        <v>2</v>
      </c>
      <c r="K62" s="36">
        <f t="shared" si="10"/>
        <v>7.7938596491228074</v>
      </c>
      <c r="L62" s="36">
        <f t="shared" si="15"/>
        <v>21857.100000000002</v>
      </c>
      <c r="M62" s="37">
        <f t="shared" si="16"/>
        <v>43714.200000000004</v>
      </c>
    </row>
    <row r="63" spans="1:13" s="35" customFormat="1" ht="85.5" customHeight="1" x14ac:dyDescent="0.25">
      <c r="A63" s="43" t="s">
        <v>182</v>
      </c>
      <c r="B63" s="44" t="s">
        <v>183</v>
      </c>
      <c r="C63" s="38">
        <v>0</v>
      </c>
      <c r="D63" s="38">
        <v>0</v>
      </c>
      <c r="E63" s="38">
        <v>169</v>
      </c>
      <c r="F63" s="38">
        <v>690</v>
      </c>
      <c r="G63" s="39">
        <f>E63+C63</f>
        <v>169</v>
      </c>
      <c r="H63" s="39">
        <f>F63+D63</f>
        <v>690</v>
      </c>
      <c r="I63" s="39">
        <v>24.6</v>
      </c>
      <c r="J63" s="40">
        <v>2</v>
      </c>
      <c r="K63" s="41">
        <f t="shared" si="10"/>
        <v>4.0828402366863905</v>
      </c>
      <c r="L63" s="41">
        <f>H63*I63</f>
        <v>16974</v>
      </c>
      <c r="M63" s="42">
        <f>J63*L63</f>
        <v>33948</v>
      </c>
    </row>
    <row r="64" spans="1:13" ht="63" x14ac:dyDescent="0.25">
      <c r="A64" s="21" t="s">
        <v>106</v>
      </c>
      <c r="B64" s="2" t="s">
        <v>107</v>
      </c>
      <c r="C64" s="13">
        <v>0</v>
      </c>
      <c r="D64" s="13">
        <v>0</v>
      </c>
      <c r="E64" s="13">
        <v>124</v>
      </c>
      <c r="F64" s="13">
        <v>1133</v>
      </c>
      <c r="G64" s="14">
        <f t="shared" si="14"/>
        <v>124</v>
      </c>
      <c r="H64" s="14">
        <f t="shared" si="17"/>
        <v>1133</v>
      </c>
      <c r="I64" s="14">
        <v>24.6</v>
      </c>
      <c r="J64" s="15">
        <v>1</v>
      </c>
      <c r="K64" s="36">
        <f t="shared" si="10"/>
        <v>9.137096774193548</v>
      </c>
      <c r="L64" s="36">
        <f t="shared" si="15"/>
        <v>27871.800000000003</v>
      </c>
      <c r="M64" s="37">
        <f t="shared" si="16"/>
        <v>27871.800000000003</v>
      </c>
    </row>
    <row r="65" spans="1:13" ht="94.5" x14ac:dyDescent="0.25">
      <c r="A65" s="19" t="s">
        <v>108</v>
      </c>
      <c r="B65" s="2" t="s">
        <v>109</v>
      </c>
      <c r="C65" s="13">
        <v>0</v>
      </c>
      <c r="D65" s="13">
        <v>0</v>
      </c>
      <c r="E65" s="13">
        <v>125</v>
      </c>
      <c r="F65" s="13">
        <v>1114.8</v>
      </c>
      <c r="G65" s="14">
        <f t="shared" si="14"/>
        <v>125</v>
      </c>
      <c r="H65" s="14">
        <f t="shared" si="17"/>
        <v>1114.8</v>
      </c>
      <c r="I65" s="14">
        <v>24.6</v>
      </c>
      <c r="J65" s="15">
        <v>1</v>
      </c>
      <c r="K65" s="32">
        <f>H65/G65</f>
        <v>8.9184000000000001</v>
      </c>
      <c r="L65" s="17">
        <f t="shared" si="15"/>
        <v>27424.080000000002</v>
      </c>
      <c r="M65" s="18">
        <f t="shared" si="16"/>
        <v>27424.080000000002</v>
      </c>
    </row>
    <row r="66" spans="1:13" ht="78.75" x14ac:dyDescent="0.25">
      <c r="A66" s="19" t="s">
        <v>110</v>
      </c>
      <c r="B66" s="2" t="s">
        <v>111</v>
      </c>
      <c r="C66" s="13">
        <v>0</v>
      </c>
      <c r="D66" s="13">
        <v>0</v>
      </c>
      <c r="E66" s="13">
        <v>136</v>
      </c>
      <c r="F66" s="13">
        <v>1115.3599999999999</v>
      </c>
      <c r="G66" s="14">
        <f t="shared" si="14"/>
        <v>136</v>
      </c>
      <c r="H66" s="14">
        <v>1115.3599999999999</v>
      </c>
      <c r="I66" s="14">
        <v>24.6</v>
      </c>
      <c r="J66" s="15">
        <v>2</v>
      </c>
      <c r="K66" s="16">
        <f t="shared" ref="K66:K91" si="18">H66/G66</f>
        <v>8.2011764705882353</v>
      </c>
      <c r="L66" s="17">
        <f t="shared" si="15"/>
        <v>27437.856</v>
      </c>
      <c r="M66" s="18">
        <f t="shared" si="16"/>
        <v>54875.712</v>
      </c>
    </row>
    <row r="67" spans="1:13" ht="78.75" x14ac:dyDescent="0.25">
      <c r="A67" s="19" t="s">
        <v>112</v>
      </c>
      <c r="B67" s="2" t="s">
        <v>113</v>
      </c>
      <c r="C67" s="13">
        <v>0</v>
      </c>
      <c r="D67" s="13">
        <v>0</v>
      </c>
      <c r="E67" s="13">
        <v>204</v>
      </c>
      <c r="F67" s="13">
        <v>1300</v>
      </c>
      <c r="G67" s="14">
        <f t="shared" si="14"/>
        <v>204</v>
      </c>
      <c r="H67" s="14">
        <f t="shared" ref="H67:H82" si="19">F67+D67</f>
        <v>1300</v>
      </c>
      <c r="I67" s="14">
        <v>24.6</v>
      </c>
      <c r="J67" s="15">
        <v>2</v>
      </c>
      <c r="K67" s="16">
        <f t="shared" si="18"/>
        <v>6.3725490196078427</v>
      </c>
      <c r="L67" s="17">
        <f t="shared" si="15"/>
        <v>31980.000000000004</v>
      </c>
      <c r="M67" s="18">
        <f t="shared" si="16"/>
        <v>63960.000000000007</v>
      </c>
    </row>
    <row r="68" spans="1:13" ht="94.5" x14ac:dyDescent="0.25">
      <c r="A68" s="19" t="s">
        <v>114</v>
      </c>
      <c r="B68" s="2" t="s">
        <v>115</v>
      </c>
      <c r="C68" s="13">
        <v>0</v>
      </c>
      <c r="D68" s="13">
        <v>0</v>
      </c>
      <c r="E68" s="13">
        <v>125</v>
      </c>
      <c r="F68" s="13">
        <v>1050</v>
      </c>
      <c r="G68" s="14">
        <f t="shared" si="14"/>
        <v>125</v>
      </c>
      <c r="H68" s="14">
        <f t="shared" si="19"/>
        <v>1050</v>
      </c>
      <c r="I68" s="14">
        <v>24.6</v>
      </c>
      <c r="J68" s="15">
        <v>1</v>
      </c>
      <c r="K68" s="16">
        <f t="shared" si="18"/>
        <v>8.4</v>
      </c>
      <c r="L68" s="17">
        <f t="shared" si="15"/>
        <v>25830</v>
      </c>
      <c r="M68" s="18">
        <f t="shared" si="16"/>
        <v>25830</v>
      </c>
    </row>
    <row r="69" spans="1:13" ht="63" x14ac:dyDescent="0.25">
      <c r="A69" s="11" t="s">
        <v>116</v>
      </c>
      <c r="B69" s="12" t="s">
        <v>117</v>
      </c>
      <c r="C69" s="13">
        <v>0</v>
      </c>
      <c r="D69" s="13">
        <v>0</v>
      </c>
      <c r="E69" s="13">
        <v>105</v>
      </c>
      <c r="F69" s="13">
        <v>715.2</v>
      </c>
      <c r="G69" s="14">
        <f t="shared" si="14"/>
        <v>105</v>
      </c>
      <c r="H69" s="14">
        <f t="shared" si="19"/>
        <v>715.2</v>
      </c>
      <c r="I69" s="14">
        <v>24.6</v>
      </c>
      <c r="J69" s="15">
        <v>1</v>
      </c>
      <c r="K69" s="16">
        <f t="shared" si="18"/>
        <v>6.8114285714285723</v>
      </c>
      <c r="L69" s="17">
        <f t="shared" si="15"/>
        <v>17593.920000000002</v>
      </c>
      <c r="M69" s="18">
        <f t="shared" si="16"/>
        <v>17593.920000000002</v>
      </c>
    </row>
    <row r="70" spans="1:13" s="35" customFormat="1" ht="116.25" customHeight="1" x14ac:dyDescent="0.25">
      <c r="A70" s="43" t="s">
        <v>188</v>
      </c>
      <c r="B70" s="63" t="s">
        <v>189</v>
      </c>
      <c r="C70" s="38">
        <v>0</v>
      </c>
      <c r="D70" s="38">
        <v>0</v>
      </c>
      <c r="E70" s="38">
        <v>114</v>
      </c>
      <c r="F70" s="38">
        <v>1380.4</v>
      </c>
      <c r="G70" s="39">
        <f>E70+C70</f>
        <v>114</v>
      </c>
      <c r="H70" s="39">
        <f>F70+D70</f>
        <v>1380.4</v>
      </c>
      <c r="I70" s="39">
        <v>24.6</v>
      </c>
      <c r="J70" s="40">
        <v>2</v>
      </c>
      <c r="K70" s="52">
        <f t="shared" si="18"/>
        <v>12.108771929824563</v>
      </c>
      <c r="L70" s="53">
        <f>H70*I70</f>
        <v>33957.840000000004</v>
      </c>
      <c r="M70" s="54">
        <f>J70*L70</f>
        <v>67915.680000000008</v>
      </c>
    </row>
    <row r="71" spans="1:13" ht="78.75" x14ac:dyDescent="0.25">
      <c r="A71" s="55" t="s">
        <v>118</v>
      </c>
      <c r="B71" s="56" t="s">
        <v>119</v>
      </c>
      <c r="C71" s="57">
        <v>0</v>
      </c>
      <c r="D71" s="57">
        <v>0</v>
      </c>
      <c r="E71" s="57">
        <v>112</v>
      </c>
      <c r="F71" s="57">
        <v>734.16</v>
      </c>
      <c r="G71" s="58">
        <f t="shared" si="14"/>
        <v>112</v>
      </c>
      <c r="H71" s="58">
        <f t="shared" si="19"/>
        <v>734.16</v>
      </c>
      <c r="I71" s="58">
        <v>24.6</v>
      </c>
      <c r="J71" s="59">
        <v>2</v>
      </c>
      <c r="K71" s="16">
        <f t="shared" si="18"/>
        <v>6.5549999999999997</v>
      </c>
      <c r="L71" s="17">
        <f t="shared" si="15"/>
        <v>18060.335999999999</v>
      </c>
      <c r="M71" s="18">
        <f t="shared" si="16"/>
        <v>36120.671999999999</v>
      </c>
    </row>
    <row r="72" spans="1:13" s="35" customFormat="1" ht="85.5" customHeight="1" x14ac:dyDescent="0.25">
      <c r="A72" s="43" t="s">
        <v>211</v>
      </c>
      <c r="B72" s="44" t="s">
        <v>212</v>
      </c>
      <c r="C72" s="38">
        <v>0</v>
      </c>
      <c r="D72" s="38">
        <v>0</v>
      </c>
      <c r="E72" s="38">
        <v>110</v>
      </c>
      <c r="F72" s="38">
        <v>1050</v>
      </c>
      <c r="G72" s="39">
        <f>E72+C72</f>
        <v>110</v>
      </c>
      <c r="H72" s="39">
        <f>F72+D72</f>
        <v>1050</v>
      </c>
      <c r="I72" s="39">
        <v>24.6</v>
      </c>
      <c r="J72" s="40">
        <v>2</v>
      </c>
      <c r="K72" s="41">
        <f t="shared" si="18"/>
        <v>9.545454545454545</v>
      </c>
      <c r="L72" s="41">
        <f>H72*I72</f>
        <v>25830</v>
      </c>
      <c r="M72" s="42">
        <f>J72*L72</f>
        <v>51660</v>
      </c>
    </row>
    <row r="73" spans="1:13" ht="78.75" x14ac:dyDescent="0.25">
      <c r="A73" s="82" t="s">
        <v>120</v>
      </c>
      <c r="B73" s="56" t="s">
        <v>121</v>
      </c>
      <c r="C73" s="57">
        <v>0</v>
      </c>
      <c r="D73" s="57">
        <v>0</v>
      </c>
      <c r="E73" s="57">
        <v>112</v>
      </c>
      <c r="F73" s="57">
        <v>674</v>
      </c>
      <c r="G73" s="58">
        <f t="shared" si="14"/>
        <v>112</v>
      </c>
      <c r="H73" s="58">
        <f t="shared" si="19"/>
        <v>674</v>
      </c>
      <c r="I73" s="58">
        <v>24.6</v>
      </c>
      <c r="J73" s="59">
        <v>2</v>
      </c>
      <c r="K73" s="60">
        <f t="shared" si="18"/>
        <v>6.0178571428571432</v>
      </c>
      <c r="L73" s="61">
        <f t="shared" si="15"/>
        <v>16580.400000000001</v>
      </c>
      <c r="M73" s="62">
        <f t="shared" si="16"/>
        <v>33160.800000000003</v>
      </c>
    </row>
    <row r="74" spans="1:13" ht="78.75" x14ac:dyDescent="0.25">
      <c r="A74" s="19" t="s">
        <v>122</v>
      </c>
      <c r="B74" s="2" t="s">
        <v>123</v>
      </c>
      <c r="C74" s="13">
        <v>0</v>
      </c>
      <c r="D74" s="13">
        <v>0</v>
      </c>
      <c r="E74" s="13">
        <v>113</v>
      </c>
      <c r="F74" s="13">
        <v>750</v>
      </c>
      <c r="G74" s="14">
        <f t="shared" si="14"/>
        <v>113</v>
      </c>
      <c r="H74" s="14">
        <f t="shared" si="19"/>
        <v>750</v>
      </c>
      <c r="I74" s="14">
        <v>24.6</v>
      </c>
      <c r="J74" s="15">
        <v>2</v>
      </c>
      <c r="K74" s="16">
        <f t="shared" si="18"/>
        <v>6.6371681415929205</v>
      </c>
      <c r="L74" s="17">
        <f t="shared" si="15"/>
        <v>18450</v>
      </c>
      <c r="M74" s="18">
        <f t="shared" si="16"/>
        <v>36900</v>
      </c>
    </row>
    <row r="75" spans="1:13" s="35" customFormat="1" ht="90" x14ac:dyDescent="0.25">
      <c r="A75" s="43" t="s">
        <v>208</v>
      </c>
      <c r="B75" s="44" t="s">
        <v>209</v>
      </c>
      <c r="C75" s="38">
        <v>0</v>
      </c>
      <c r="D75" s="38">
        <v>0</v>
      </c>
      <c r="E75" s="38">
        <v>112</v>
      </c>
      <c r="F75" s="38" t="s">
        <v>210</v>
      </c>
      <c r="G75" s="39">
        <f>E75+C75</f>
        <v>112</v>
      </c>
      <c r="H75" s="39">
        <v>712.18</v>
      </c>
      <c r="I75" s="39">
        <v>24.6</v>
      </c>
      <c r="J75" s="40">
        <v>2</v>
      </c>
      <c r="K75" s="41">
        <f t="shared" si="18"/>
        <v>6.3587499999999997</v>
      </c>
      <c r="L75" s="41">
        <f>H75*I75</f>
        <v>17519.628000000001</v>
      </c>
      <c r="M75" s="42">
        <f>J75*L75</f>
        <v>35039.256000000001</v>
      </c>
    </row>
    <row r="76" spans="1:13" s="35" customFormat="1" ht="85.5" customHeight="1" x14ac:dyDescent="0.25">
      <c r="A76" s="83" t="s">
        <v>186</v>
      </c>
      <c r="B76" s="84" t="s">
        <v>187</v>
      </c>
      <c r="C76" s="85">
        <v>0</v>
      </c>
      <c r="D76" s="85">
        <v>0</v>
      </c>
      <c r="E76" s="85">
        <v>114</v>
      </c>
      <c r="F76" s="85">
        <v>736</v>
      </c>
      <c r="G76" s="86">
        <f>E76+C76</f>
        <v>114</v>
      </c>
      <c r="H76" s="86">
        <f>F76+D76</f>
        <v>736</v>
      </c>
      <c r="I76" s="86">
        <v>24.6</v>
      </c>
      <c r="J76" s="87">
        <v>2</v>
      </c>
      <c r="K76" s="88">
        <f t="shared" si="18"/>
        <v>6.4561403508771926</v>
      </c>
      <c r="L76" s="88">
        <f>H76*I76</f>
        <v>18105.600000000002</v>
      </c>
      <c r="M76" s="89">
        <f>J76*L76</f>
        <v>36211.200000000004</v>
      </c>
    </row>
    <row r="77" spans="1:13" ht="85.5" customHeight="1" x14ac:dyDescent="0.25">
      <c r="A77" s="55" t="s">
        <v>124</v>
      </c>
      <c r="B77" s="56" t="s">
        <v>125</v>
      </c>
      <c r="C77" s="57">
        <v>3</v>
      </c>
      <c r="D77" s="57">
        <v>24</v>
      </c>
      <c r="E77" s="57">
        <v>202</v>
      </c>
      <c r="F77" s="57">
        <v>1264</v>
      </c>
      <c r="G77" s="58">
        <f t="shared" si="14"/>
        <v>205</v>
      </c>
      <c r="H77" s="58">
        <f t="shared" si="19"/>
        <v>1288</v>
      </c>
      <c r="I77" s="58">
        <v>24.6</v>
      </c>
      <c r="J77" s="59">
        <v>1</v>
      </c>
      <c r="K77" s="60">
        <f t="shared" si="18"/>
        <v>6.2829268292682929</v>
      </c>
      <c r="L77" s="61">
        <f t="shared" si="15"/>
        <v>31684.800000000003</v>
      </c>
      <c r="M77" s="62">
        <f t="shared" si="16"/>
        <v>31684.800000000003</v>
      </c>
    </row>
    <row r="78" spans="1:13" ht="63" x14ac:dyDescent="0.25">
      <c r="A78" s="92" t="s">
        <v>126</v>
      </c>
      <c r="B78" s="2" t="s">
        <v>127</v>
      </c>
      <c r="C78" s="13">
        <v>0</v>
      </c>
      <c r="D78" s="13">
        <v>0</v>
      </c>
      <c r="E78" s="13">
        <v>121</v>
      </c>
      <c r="F78" s="13">
        <v>809.3</v>
      </c>
      <c r="G78" s="14">
        <f t="shared" si="14"/>
        <v>121</v>
      </c>
      <c r="H78" s="14">
        <f t="shared" si="19"/>
        <v>809.3</v>
      </c>
      <c r="I78" s="14">
        <v>24.6</v>
      </c>
      <c r="J78" s="15">
        <v>1</v>
      </c>
      <c r="K78" s="16">
        <f t="shared" si="18"/>
        <v>6.6884297520661153</v>
      </c>
      <c r="L78" s="17">
        <f t="shared" si="15"/>
        <v>19908.78</v>
      </c>
      <c r="M78" s="18">
        <f t="shared" si="16"/>
        <v>19908.78</v>
      </c>
    </row>
    <row r="79" spans="1:13" ht="63" x14ac:dyDescent="0.25">
      <c r="A79" s="93"/>
      <c r="B79" s="12" t="s">
        <v>128</v>
      </c>
      <c r="C79" s="13">
        <v>0</v>
      </c>
      <c r="D79" s="13">
        <v>0</v>
      </c>
      <c r="E79" s="13">
        <v>210</v>
      </c>
      <c r="F79" s="13">
        <v>1250</v>
      </c>
      <c r="G79" s="14">
        <f t="shared" si="14"/>
        <v>210</v>
      </c>
      <c r="H79" s="14">
        <f t="shared" si="19"/>
        <v>1250</v>
      </c>
      <c r="I79" s="14">
        <v>24.6</v>
      </c>
      <c r="J79" s="15">
        <v>1</v>
      </c>
      <c r="K79" s="16">
        <f t="shared" si="18"/>
        <v>5.9523809523809526</v>
      </c>
      <c r="L79" s="17">
        <f t="shared" si="15"/>
        <v>30750</v>
      </c>
      <c r="M79" s="18">
        <f t="shared" si="16"/>
        <v>30750</v>
      </c>
    </row>
    <row r="80" spans="1:13" s="35" customFormat="1" ht="85.5" customHeight="1" x14ac:dyDescent="0.25">
      <c r="A80" s="43" t="s">
        <v>195</v>
      </c>
      <c r="B80" s="44" t="s">
        <v>196</v>
      </c>
      <c r="C80" s="38">
        <v>3</v>
      </c>
      <c r="D80" s="38">
        <v>10.8</v>
      </c>
      <c r="E80" s="38">
        <v>94</v>
      </c>
      <c r="F80" s="38">
        <v>490</v>
      </c>
      <c r="G80" s="39">
        <f>E80+C80</f>
        <v>97</v>
      </c>
      <c r="H80" s="39">
        <f>F80+D80</f>
        <v>500.8</v>
      </c>
      <c r="I80" s="39">
        <v>24.6</v>
      </c>
      <c r="J80" s="40">
        <v>1</v>
      </c>
      <c r="K80" s="41">
        <f t="shared" si="18"/>
        <v>5.1628865979381446</v>
      </c>
      <c r="L80" s="41">
        <f>H80*I80</f>
        <v>12319.68</v>
      </c>
      <c r="M80" s="42">
        <f>J80*L80</f>
        <v>12319.68</v>
      </c>
    </row>
    <row r="81" spans="1:13" ht="126" x14ac:dyDescent="0.25">
      <c r="A81" s="55" t="s">
        <v>129</v>
      </c>
      <c r="B81" s="56" t="s">
        <v>130</v>
      </c>
      <c r="C81" s="57">
        <v>0</v>
      </c>
      <c r="D81" s="57">
        <v>0</v>
      </c>
      <c r="E81" s="57">
        <v>380</v>
      </c>
      <c r="F81" s="57">
        <v>2052</v>
      </c>
      <c r="G81" s="58">
        <f t="shared" si="14"/>
        <v>380</v>
      </c>
      <c r="H81" s="58">
        <f t="shared" si="19"/>
        <v>2052</v>
      </c>
      <c r="I81" s="58">
        <v>24.6</v>
      </c>
      <c r="J81" s="59">
        <v>2</v>
      </c>
      <c r="K81" s="60">
        <f t="shared" si="18"/>
        <v>5.4</v>
      </c>
      <c r="L81" s="61">
        <f t="shared" si="15"/>
        <v>50479.200000000004</v>
      </c>
      <c r="M81" s="62">
        <f t="shared" si="16"/>
        <v>100958.40000000001</v>
      </c>
    </row>
    <row r="82" spans="1:13" ht="126" x14ac:dyDescent="0.25">
      <c r="A82" s="19" t="s">
        <v>131</v>
      </c>
      <c r="B82" s="2" t="s">
        <v>132</v>
      </c>
      <c r="C82" s="13">
        <v>0</v>
      </c>
      <c r="D82" s="13">
        <v>0</v>
      </c>
      <c r="E82" s="13">
        <v>151</v>
      </c>
      <c r="F82" s="13">
        <v>1208</v>
      </c>
      <c r="G82" s="14">
        <f t="shared" si="14"/>
        <v>151</v>
      </c>
      <c r="H82" s="14">
        <f t="shared" si="19"/>
        <v>1208</v>
      </c>
      <c r="I82" s="14">
        <v>24.6</v>
      </c>
      <c r="J82" s="15">
        <v>2</v>
      </c>
      <c r="K82" s="16">
        <f t="shared" si="18"/>
        <v>8</v>
      </c>
      <c r="L82" s="17">
        <f t="shared" si="15"/>
        <v>29716.800000000003</v>
      </c>
      <c r="M82" s="18">
        <f t="shared" si="16"/>
        <v>59433.600000000006</v>
      </c>
    </row>
    <row r="83" spans="1:13" s="35" customFormat="1" ht="85.5" customHeight="1" x14ac:dyDescent="0.25">
      <c r="A83" s="95" t="s">
        <v>197</v>
      </c>
      <c r="B83" s="74" t="s">
        <v>198</v>
      </c>
      <c r="C83" s="13">
        <v>0</v>
      </c>
      <c r="D83" s="13">
        <v>0</v>
      </c>
      <c r="E83" s="13">
        <v>157</v>
      </c>
      <c r="F83" s="13">
        <v>1168.8499999999999</v>
      </c>
      <c r="G83" s="14">
        <f t="shared" si="14"/>
        <v>157</v>
      </c>
      <c r="H83" s="14">
        <f t="shared" si="14"/>
        <v>1168.8499999999999</v>
      </c>
      <c r="I83" s="14">
        <v>24.6</v>
      </c>
      <c r="J83" s="75">
        <v>2</v>
      </c>
      <c r="K83" s="65">
        <f t="shared" si="18"/>
        <v>7.4449044585987254</v>
      </c>
      <c r="L83" s="65">
        <f>H83*I83</f>
        <v>28753.71</v>
      </c>
      <c r="M83" s="66">
        <f>J83*L83</f>
        <v>57507.42</v>
      </c>
    </row>
    <row r="84" spans="1:13" s="35" customFormat="1" ht="85.5" customHeight="1" x14ac:dyDescent="0.25">
      <c r="A84" s="91"/>
      <c r="B84" s="74" t="s">
        <v>199</v>
      </c>
      <c r="C84" s="13">
        <v>0</v>
      </c>
      <c r="D84" s="13">
        <v>0</v>
      </c>
      <c r="E84" s="13">
        <v>157</v>
      </c>
      <c r="F84" s="13">
        <v>1168.8499999999999</v>
      </c>
      <c r="G84" s="14">
        <f t="shared" ref="G84:H85" si="20">E84+C84</f>
        <v>157</v>
      </c>
      <c r="H84" s="14">
        <f t="shared" si="20"/>
        <v>1168.8499999999999</v>
      </c>
      <c r="I84" s="14">
        <v>24.6</v>
      </c>
      <c r="J84" s="75">
        <v>2</v>
      </c>
      <c r="K84" s="65">
        <f t="shared" si="18"/>
        <v>7.4449044585987254</v>
      </c>
      <c r="L84" s="65">
        <f>H84*I84</f>
        <v>28753.71</v>
      </c>
      <c r="M84" s="66">
        <f>J84*L84</f>
        <v>57507.42</v>
      </c>
    </row>
    <row r="85" spans="1:13" s="35" customFormat="1" ht="85.5" customHeight="1" x14ac:dyDescent="0.25">
      <c r="A85" s="91"/>
      <c r="B85" s="74" t="s">
        <v>200</v>
      </c>
      <c r="C85" s="13">
        <v>0</v>
      </c>
      <c r="D85" s="13">
        <v>0</v>
      </c>
      <c r="E85" s="13">
        <v>157</v>
      </c>
      <c r="F85" s="13">
        <v>1168.8499999999999</v>
      </c>
      <c r="G85" s="14">
        <f t="shared" si="20"/>
        <v>157</v>
      </c>
      <c r="H85" s="14">
        <f t="shared" si="20"/>
        <v>1168.8499999999999</v>
      </c>
      <c r="I85" s="14">
        <v>24.6</v>
      </c>
      <c r="J85" s="75">
        <v>2</v>
      </c>
      <c r="K85" s="65">
        <f t="shared" si="18"/>
        <v>7.4449044585987254</v>
      </c>
      <c r="L85" s="65">
        <f>H85*I85</f>
        <v>28753.71</v>
      </c>
      <c r="M85" s="66">
        <f>J85*L85</f>
        <v>57507.42</v>
      </c>
    </row>
    <row r="86" spans="1:13" ht="78.75" x14ac:dyDescent="0.25">
      <c r="A86" s="94" t="s">
        <v>133</v>
      </c>
      <c r="B86" s="56" t="s">
        <v>134</v>
      </c>
      <c r="C86" s="57">
        <v>0</v>
      </c>
      <c r="D86" s="57">
        <v>0</v>
      </c>
      <c r="E86" s="57">
        <v>145</v>
      </c>
      <c r="F86" s="57">
        <v>730</v>
      </c>
      <c r="G86" s="58">
        <f t="shared" ref="G86:H88" si="21">E86+C86</f>
        <v>145</v>
      </c>
      <c r="H86" s="58">
        <f t="shared" si="21"/>
        <v>730</v>
      </c>
      <c r="I86" s="58">
        <v>24.6</v>
      </c>
      <c r="J86" s="59">
        <v>2</v>
      </c>
      <c r="K86" s="60">
        <f t="shared" si="18"/>
        <v>5.0344827586206895</v>
      </c>
      <c r="L86" s="61">
        <f t="shared" si="15"/>
        <v>17958</v>
      </c>
      <c r="M86" s="62">
        <f t="shared" si="16"/>
        <v>35916</v>
      </c>
    </row>
    <row r="87" spans="1:13" ht="78.75" x14ac:dyDescent="0.25">
      <c r="A87" s="90"/>
      <c r="B87" s="2" t="s">
        <v>135</v>
      </c>
      <c r="C87" s="13">
        <v>0</v>
      </c>
      <c r="D87" s="13">
        <v>0</v>
      </c>
      <c r="E87" s="13">
        <v>124</v>
      </c>
      <c r="F87" s="13">
        <v>700</v>
      </c>
      <c r="G87" s="14">
        <f t="shared" si="21"/>
        <v>124</v>
      </c>
      <c r="H87" s="14">
        <f t="shared" si="21"/>
        <v>700</v>
      </c>
      <c r="I87" s="14">
        <v>24.6</v>
      </c>
      <c r="J87" s="15">
        <v>2</v>
      </c>
      <c r="K87" s="16">
        <f t="shared" si="18"/>
        <v>5.645161290322581</v>
      </c>
      <c r="L87" s="17">
        <f t="shared" si="15"/>
        <v>17220</v>
      </c>
      <c r="M87" s="18">
        <f t="shared" si="16"/>
        <v>34440</v>
      </c>
    </row>
    <row r="88" spans="1:13" ht="78.75" x14ac:dyDescent="0.25">
      <c r="A88" s="90"/>
      <c r="B88" s="2" t="s">
        <v>136</v>
      </c>
      <c r="C88" s="13">
        <v>0</v>
      </c>
      <c r="D88" s="13">
        <v>0</v>
      </c>
      <c r="E88" s="13">
        <v>112</v>
      </c>
      <c r="F88" s="13">
        <v>372.4</v>
      </c>
      <c r="G88" s="14">
        <f t="shared" si="21"/>
        <v>112</v>
      </c>
      <c r="H88" s="14">
        <f t="shared" si="21"/>
        <v>372.4</v>
      </c>
      <c r="I88" s="14">
        <v>24.6</v>
      </c>
      <c r="J88" s="15">
        <v>2</v>
      </c>
      <c r="K88" s="16">
        <f t="shared" si="18"/>
        <v>3.3249999999999997</v>
      </c>
      <c r="L88" s="17">
        <f t="shared" si="15"/>
        <v>9161.0400000000009</v>
      </c>
      <c r="M88" s="18">
        <f t="shared" si="16"/>
        <v>18322.080000000002</v>
      </c>
    </row>
    <row r="89" spans="1:13" ht="63" x14ac:dyDescent="0.25">
      <c r="A89" s="90" t="s">
        <v>137</v>
      </c>
      <c r="B89" s="2" t="s">
        <v>138</v>
      </c>
      <c r="C89" s="13">
        <v>4</v>
      </c>
      <c r="D89" s="13">
        <v>67</v>
      </c>
      <c r="E89" s="13">
        <v>122</v>
      </c>
      <c r="F89" s="13">
        <v>1064</v>
      </c>
      <c r="G89" s="14">
        <f t="shared" ref="G89:G100" si="22">E89+C89</f>
        <v>126</v>
      </c>
      <c r="H89" s="14">
        <f t="shared" ref="H89:H100" si="23">F89+D89</f>
        <v>1131</v>
      </c>
      <c r="I89" s="14">
        <v>24.6</v>
      </c>
      <c r="J89" s="15">
        <v>2</v>
      </c>
      <c r="K89" s="16">
        <f t="shared" si="18"/>
        <v>8.9761904761904763</v>
      </c>
      <c r="L89" s="17">
        <f t="shared" si="15"/>
        <v>27822.600000000002</v>
      </c>
      <c r="M89" s="18">
        <f t="shared" si="16"/>
        <v>55645.200000000004</v>
      </c>
    </row>
    <row r="90" spans="1:13" ht="63" x14ac:dyDescent="0.25">
      <c r="A90" s="90"/>
      <c r="B90" s="2" t="s">
        <v>139</v>
      </c>
      <c r="C90" s="13">
        <v>0</v>
      </c>
      <c r="D90" s="13">
        <v>0</v>
      </c>
      <c r="E90" s="13">
        <v>210</v>
      </c>
      <c r="F90" s="13">
        <v>1278.2</v>
      </c>
      <c r="G90" s="14">
        <f t="shared" si="22"/>
        <v>210</v>
      </c>
      <c r="H90" s="14">
        <f t="shared" si="23"/>
        <v>1278.2</v>
      </c>
      <c r="I90" s="14">
        <v>24.6</v>
      </c>
      <c r="J90" s="15">
        <v>2</v>
      </c>
      <c r="K90" s="16">
        <f t="shared" si="18"/>
        <v>6.0866666666666669</v>
      </c>
      <c r="L90" s="17">
        <f t="shared" si="15"/>
        <v>31443.72</v>
      </c>
      <c r="M90" s="18">
        <f t="shared" si="16"/>
        <v>62887.44</v>
      </c>
    </row>
    <row r="91" spans="1:13" ht="126" x14ac:dyDescent="0.25">
      <c r="A91" s="19" t="s">
        <v>140</v>
      </c>
      <c r="B91" s="2" t="s">
        <v>141</v>
      </c>
      <c r="C91" s="13">
        <v>0</v>
      </c>
      <c r="D91" s="13">
        <v>0</v>
      </c>
      <c r="E91" s="13">
        <v>112</v>
      </c>
      <c r="F91" s="13">
        <v>745</v>
      </c>
      <c r="G91" s="14">
        <f t="shared" si="22"/>
        <v>112</v>
      </c>
      <c r="H91" s="14">
        <f t="shared" si="23"/>
        <v>745</v>
      </c>
      <c r="I91" s="14">
        <v>24.6</v>
      </c>
      <c r="J91" s="15">
        <v>2</v>
      </c>
      <c r="K91" s="16">
        <f t="shared" si="18"/>
        <v>6.6517857142857144</v>
      </c>
      <c r="L91" s="17">
        <f t="shared" si="15"/>
        <v>18327</v>
      </c>
      <c r="M91" s="18">
        <f t="shared" si="16"/>
        <v>36654</v>
      </c>
    </row>
    <row r="92" spans="1:13" ht="78.75" x14ac:dyDescent="0.25">
      <c r="A92" s="19" t="s">
        <v>142</v>
      </c>
      <c r="B92" s="2" t="s">
        <v>143</v>
      </c>
      <c r="C92" s="13">
        <v>10</v>
      </c>
      <c r="D92" s="13">
        <v>40.5</v>
      </c>
      <c r="E92" s="13">
        <v>178</v>
      </c>
      <c r="F92" s="13">
        <v>1520</v>
      </c>
      <c r="G92" s="14">
        <f t="shared" si="22"/>
        <v>188</v>
      </c>
      <c r="H92" s="14">
        <f t="shared" si="23"/>
        <v>1560.5</v>
      </c>
      <c r="I92" s="14">
        <v>24.6</v>
      </c>
      <c r="J92" s="15">
        <v>2</v>
      </c>
      <c r="K92" s="16">
        <f>H92/G92</f>
        <v>8.3005319148936163</v>
      </c>
      <c r="L92" s="17">
        <f t="shared" si="15"/>
        <v>38388.300000000003</v>
      </c>
      <c r="M92" s="18">
        <f t="shared" si="16"/>
        <v>76776.600000000006</v>
      </c>
    </row>
    <row r="93" spans="1:13" ht="78.75" x14ac:dyDescent="0.25">
      <c r="A93" s="19" t="s">
        <v>144</v>
      </c>
      <c r="B93" s="2" t="s">
        <v>145</v>
      </c>
      <c r="C93" s="13">
        <v>0</v>
      </c>
      <c r="D93" s="13">
        <v>0</v>
      </c>
      <c r="E93" s="13">
        <v>193</v>
      </c>
      <c r="F93" s="13">
        <v>193</v>
      </c>
      <c r="G93" s="14">
        <f t="shared" si="22"/>
        <v>193</v>
      </c>
      <c r="H93" s="14">
        <f t="shared" si="23"/>
        <v>193</v>
      </c>
      <c r="I93" s="14">
        <v>24.6</v>
      </c>
      <c r="J93" s="15">
        <v>2</v>
      </c>
      <c r="K93" s="16">
        <f>H93/G93</f>
        <v>1</v>
      </c>
      <c r="L93" s="17">
        <f t="shared" si="15"/>
        <v>4747.8</v>
      </c>
      <c r="M93" s="18">
        <f t="shared" si="16"/>
        <v>9495.6</v>
      </c>
    </row>
    <row r="94" spans="1:13" ht="78.75" x14ac:dyDescent="0.25">
      <c r="A94" s="19" t="s">
        <v>146</v>
      </c>
      <c r="B94" s="2" t="s">
        <v>147</v>
      </c>
      <c r="C94" s="13">
        <v>0</v>
      </c>
      <c r="D94" s="13">
        <v>0</v>
      </c>
      <c r="E94" s="13">
        <v>800</v>
      </c>
      <c r="F94" s="13">
        <v>800</v>
      </c>
      <c r="G94" s="14">
        <f t="shared" si="22"/>
        <v>800</v>
      </c>
      <c r="H94" s="14">
        <f t="shared" si="23"/>
        <v>800</v>
      </c>
      <c r="I94" s="14">
        <v>24.6</v>
      </c>
      <c r="J94" s="15">
        <v>2</v>
      </c>
      <c r="K94" s="16">
        <f t="shared" ref="K94:K101" si="24">H94/G94</f>
        <v>1</v>
      </c>
      <c r="L94" s="17">
        <f t="shared" si="15"/>
        <v>19680</v>
      </c>
      <c r="M94" s="18">
        <f t="shared" si="16"/>
        <v>39360</v>
      </c>
    </row>
    <row r="95" spans="1:13" ht="78.75" x14ac:dyDescent="0.25">
      <c r="A95" s="19" t="s">
        <v>148</v>
      </c>
      <c r="B95" s="2" t="s">
        <v>149</v>
      </c>
      <c r="C95" s="13">
        <v>0</v>
      </c>
      <c r="D95" s="13">
        <v>0</v>
      </c>
      <c r="E95" s="13">
        <v>109</v>
      </c>
      <c r="F95" s="13">
        <v>669</v>
      </c>
      <c r="G95" s="14">
        <f t="shared" si="22"/>
        <v>109</v>
      </c>
      <c r="H95" s="14">
        <f t="shared" si="23"/>
        <v>669</v>
      </c>
      <c r="I95" s="14">
        <v>24.6</v>
      </c>
      <c r="J95" s="15">
        <v>2</v>
      </c>
      <c r="K95" s="16">
        <f t="shared" si="24"/>
        <v>6.1376146788990829</v>
      </c>
      <c r="L95" s="17">
        <f t="shared" si="15"/>
        <v>16457.400000000001</v>
      </c>
      <c r="M95" s="18">
        <f t="shared" si="16"/>
        <v>32914.800000000003</v>
      </c>
    </row>
    <row r="96" spans="1:13" ht="78.75" x14ac:dyDescent="0.25">
      <c r="A96" s="19" t="s">
        <v>151</v>
      </c>
      <c r="B96" s="2" t="s">
        <v>150</v>
      </c>
      <c r="C96" s="13">
        <v>0</v>
      </c>
      <c r="D96" s="13">
        <v>0</v>
      </c>
      <c r="E96" s="13">
        <v>109</v>
      </c>
      <c r="F96" s="13">
        <v>668.9</v>
      </c>
      <c r="G96" s="14">
        <f t="shared" si="22"/>
        <v>109</v>
      </c>
      <c r="H96" s="14">
        <f t="shared" si="23"/>
        <v>668.9</v>
      </c>
      <c r="I96" s="14">
        <v>24.6</v>
      </c>
      <c r="J96" s="15">
        <v>2</v>
      </c>
      <c r="K96" s="16">
        <f t="shared" si="24"/>
        <v>6.1366972477064214</v>
      </c>
      <c r="L96" s="17">
        <f t="shared" si="15"/>
        <v>16454.939999999999</v>
      </c>
      <c r="M96" s="18">
        <f t="shared" si="16"/>
        <v>32909.879999999997</v>
      </c>
    </row>
    <row r="97" spans="1:13" ht="78.75" x14ac:dyDescent="0.25">
      <c r="A97" s="19" t="s">
        <v>152</v>
      </c>
      <c r="B97" s="2" t="s">
        <v>153</v>
      </c>
      <c r="C97" s="13">
        <v>50</v>
      </c>
      <c r="D97" s="13">
        <v>700</v>
      </c>
      <c r="E97" s="13">
        <v>145</v>
      </c>
      <c r="F97" s="13">
        <v>1450</v>
      </c>
      <c r="G97" s="14">
        <f t="shared" si="22"/>
        <v>195</v>
      </c>
      <c r="H97" s="14">
        <f t="shared" si="23"/>
        <v>2150</v>
      </c>
      <c r="I97" s="14">
        <v>24.6</v>
      </c>
      <c r="J97" s="15">
        <v>2</v>
      </c>
      <c r="K97" s="16">
        <f t="shared" si="24"/>
        <v>11.025641025641026</v>
      </c>
      <c r="L97" s="17">
        <f t="shared" si="15"/>
        <v>52890</v>
      </c>
      <c r="M97" s="18">
        <f t="shared" si="16"/>
        <v>105780</v>
      </c>
    </row>
    <row r="98" spans="1:13" ht="78.75" x14ac:dyDescent="0.25">
      <c r="A98" s="19" t="s">
        <v>154</v>
      </c>
      <c r="B98" s="2" t="s">
        <v>155</v>
      </c>
      <c r="C98" s="13">
        <v>6</v>
      </c>
      <c r="D98" s="13">
        <v>80.28</v>
      </c>
      <c r="E98" s="13">
        <v>65</v>
      </c>
      <c r="F98" s="13">
        <v>423.44</v>
      </c>
      <c r="G98" s="14">
        <f t="shared" si="22"/>
        <v>71</v>
      </c>
      <c r="H98" s="14">
        <f t="shared" si="23"/>
        <v>503.72</v>
      </c>
      <c r="I98" s="14">
        <v>24.6</v>
      </c>
      <c r="J98" s="15">
        <v>2</v>
      </c>
      <c r="K98" s="16">
        <f t="shared" si="24"/>
        <v>7.0946478873239442</v>
      </c>
      <c r="L98" s="17">
        <f t="shared" si="15"/>
        <v>12391.512000000001</v>
      </c>
      <c r="M98" s="18">
        <f t="shared" si="16"/>
        <v>24783.024000000001</v>
      </c>
    </row>
    <row r="99" spans="1:13" ht="126" x14ac:dyDescent="0.25">
      <c r="A99" s="19" t="s">
        <v>156</v>
      </c>
      <c r="B99" s="2" t="s">
        <v>157</v>
      </c>
      <c r="C99" s="13">
        <v>0</v>
      </c>
      <c r="D99" s="13">
        <v>0</v>
      </c>
      <c r="E99" s="13">
        <v>113</v>
      </c>
      <c r="F99" s="13">
        <v>1339.36</v>
      </c>
      <c r="G99" s="14">
        <f t="shared" si="22"/>
        <v>113</v>
      </c>
      <c r="H99" s="14">
        <f t="shared" si="23"/>
        <v>1339.36</v>
      </c>
      <c r="I99" s="14">
        <v>24.6</v>
      </c>
      <c r="J99" s="15">
        <v>1</v>
      </c>
      <c r="K99" s="16">
        <f t="shared" si="24"/>
        <v>11.852743362831857</v>
      </c>
      <c r="L99" s="17">
        <f t="shared" si="15"/>
        <v>32948.256000000001</v>
      </c>
      <c r="M99" s="18">
        <f t="shared" si="16"/>
        <v>32948.256000000001</v>
      </c>
    </row>
    <row r="100" spans="1:13" ht="78.75" x14ac:dyDescent="0.25">
      <c r="A100" s="19" t="s">
        <v>158</v>
      </c>
      <c r="B100" s="2" t="s">
        <v>159</v>
      </c>
      <c r="C100" s="13">
        <v>0</v>
      </c>
      <c r="D100" s="13">
        <v>0</v>
      </c>
      <c r="E100" s="13">
        <v>168</v>
      </c>
      <c r="F100" s="13">
        <v>695.1</v>
      </c>
      <c r="G100" s="14">
        <f t="shared" si="22"/>
        <v>168</v>
      </c>
      <c r="H100" s="14">
        <f t="shared" si="23"/>
        <v>695.1</v>
      </c>
      <c r="I100" s="14">
        <v>24.6</v>
      </c>
      <c r="J100" s="15">
        <v>2</v>
      </c>
      <c r="K100" s="16">
        <f t="shared" si="24"/>
        <v>4.1375000000000002</v>
      </c>
      <c r="L100" s="17">
        <f t="shared" si="15"/>
        <v>17099.460000000003</v>
      </c>
      <c r="M100" s="18">
        <f t="shared" si="16"/>
        <v>34198.920000000006</v>
      </c>
    </row>
    <row r="101" spans="1:13" ht="126" x14ac:dyDescent="0.25">
      <c r="A101" s="90" t="s">
        <v>160</v>
      </c>
      <c r="B101" s="2" t="s">
        <v>161</v>
      </c>
      <c r="C101" s="12">
        <v>0</v>
      </c>
      <c r="D101" s="12">
        <v>0</v>
      </c>
      <c r="E101" s="12" t="s">
        <v>162</v>
      </c>
      <c r="F101" s="12">
        <v>483.7</v>
      </c>
      <c r="G101" s="12" t="s">
        <v>162</v>
      </c>
      <c r="H101" s="12">
        <v>483.7</v>
      </c>
      <c r="I101" s="14">
        <v>24.6</v>
      </c>
      <c r="J101" s="15">
        <v>1</v>
      </c>
      <c r="K101" s="16" t="e">
        <f t="shared" si="24"/>
        <v>#VALUE!</v>
      </c>
      <c r="L101" s="17">
        <f t="shared" si="15"/>
        <v>11899.02</v>
      </c>
      <c r="M101" s="18">
        <f t="shared" si="16"/>
        <v>11899.02</v>
      </c>
    </row>
    <row r="102" spans="1:13" ht="63" x14ac:dyDescent="0.25">
      <c r="A102" s="90"/>
      <c r="B102" s="2" t="s">
        <v>163</v>
      </c>
      <c r="C102" s="12">
        <v>0</v>
      </c>
      <c r="D102" s="12">
        <v>0</v>
      </c>
      <c r="E102" s="12">
        <v>69</v>
      </c>
      <c r="F102" s="12">
        <v>415.4</v>
      </c>
      <c r="G102" s="12">
        <v>69</v>
      </c>
      <c r="H102" s="12">
        <v>415.4</v>
      </c>
      <c r="I102" s="14">
        <v>24.6</v>
      </c>
      <c r="J102" s="15">
        <v>1</v>
      </c>
      <c r="K102" s="16"/>
      <c r="L102" s="17">
        <f t="shared" ref="L102:L103" si="25">H102*I102</f>
        <v>10218.84</v>
      </c>
      <c r="M102" s="18">
        <f t="shared" ref="M102:M103" si="26">J102*L102</f>
        <v>10218.84</v>
      </c>
    </row>
    <row r="103" spans="1:13" ht="63" x14ac:dyDescent="0.25">
      <c r="A103" s="90"/>
      <c r="B103" s="2" t="s">
        <v>164</v>
      </c>
      <c r="C103" s="12">
        <v>0</v>
      </c>
      <c r="D103" s="12">
        <v>0</v>
      </c>
      <c r="E103" s="12">
        <v>46</v>
      </c>
      <c r="F103" s="12">
        <v>809.8</v>
      </c>
      <c r="G103" s="12">
        <v>49</v>
      </c>
      <c r="H103" s="12">
        <v>809.8</v>
      </c>
      <c r="I103" s="14">
        <v>24.6</v>
      </c>
      <c r="J103" s="15">
        <v>1</v>
      </c>
      <c r="K103" s="16"/>
      <c r="L103" s="17">
        <f t="shared" si="25"/>
        <v>19921.080000000002</v>
      </c>
      <c r="M103" s="18">
        <f t="shared" si="26"/>
        <v>19921.080000000002</v>
      </c>
    </row>
    <row r="104" spans="1:13" x14ac:dyDescent="0.25">
      <c r="A104" s="90" t="s">
        <v>165</v>
      </c>
      <c r="B104" s="2" t="s">
        <v>166</v>
      </c>
      <c r="C104" s="13">
        <v>0</v>
      </c>
      <c r="D104" s="13">
        <v>0</v>
      </c>
      <c r="E104" s="13">
        <v>42</v>
      </c>
      <c r="F104" s="13">
        <v>234.81</v>
      </c>
      <c r="G104" s="14">
        <f t="shared" ref="G104:H110" si="27">E104+C104</f>
        <v>42</v>
      </c>
      <c r="H104" s="14">
        <f t="shared" si="27"/>
        <v>234.81</v>
      </c>
      <c r="I104" s="14">
        <v>24.6</v>
      </c>
      <c r="J104" s="15">
        <v>2</v>
      </c>
      <c r="K104" s="16">
        <f t="shared" ref="K104:K110" si="28">H104/G104</f>
        <v>5.5907142857142862</v>
      </c>
      <c r="L104" s="17">
        <f t="shared" ref="L104:L110" si="29">H104*I104</f>
        <v>5776.326</v>
      </c>
      <c r="M104" s="18">
        <f t="shared" ref="M104:M110" si="30">J104*L104</f>
        <v>11552.652</v>
      </c>
    </row>
    <row r="105" spans="1:13" x14ac:dyDescent="0.25">
      <c r="A105" s="90"/>
      <c r="B105" s="2" t="s">
        <v>167</v>
      </c>
      <c r="C105" s="13">
        <v>0</v>
      </c>
      <c r="D105" s="13">
        <v>0</v>
      </c>
      <c r="E105" s="13">
        <v>43</v>
      </c>
      <c r="F105" s="13">
        <v>320</v>
      </c>
      <c r="G105" s="14">
        <f t="shared" si="27"/>
        <v>43</v>
      </c>
      <c r="H105" s="14">
        <f t="shared" si="27"/>
        <v>320</v>
      </c>
      <c r="I105" s="14">
        <v>24.6</v>
      </c>
      <c r="J105" s="15">
        <v>2</v>
      </c>
      <c r="K105" s="16">
        <f t="shared" si="28"/>
        <v>7.441860465116279</v>
      </c>
      <c r="L105" s="17">
        <f t="shared" si="29"/>
        <v>7872</v>
      </c>
      <c r="M105" s="18">
        <f t="shared" si="30"/>
        <v>15744</v>
      </c>
    </row>
    <row r="106" spans="1:13" ht="126" x14ac:dyDescent="0.25">
      <c r="A106" s="19" t="s">
        <v>168</v>
      </c>
      <c r="B106" s="2" t="s">
        <v>169</v>
      </c>
      <c r="C106" s="13">
        <v>0</v>
      </c>
      <c r="D106" s="13">
        <v>0</v>
      </c>
      <c r="E106" s="13">
        <v>87</v>
      </c>
      <c r="F106" s="13">
        <v>550</v>
      </c>
      <c r="G106" s="14">
        <f t="shared" si="27"/>
        <v>87</v>
      </c>
      <c r="H106" s="14">
        <f t="shared" si="27"/>
        <v>550</v>
      </c>
      <c r="I106" s="14">
        <v>24.6</v>
      </c>
      <c r="J106" s="15">
        <v>2</v>
      </c>
      <c r="K106" s="16">
        <f t="shared" si="28"/>
        <v>6.3218390804597702</v>
      </c>
      <c r="L106" s="17">
        <f t="shared" si="29"/>
        <v>13530</v>
      </c>
      <c r="M106" s="18">
        <f t="shared" si="30"/>
        <v>27060</v>
      </c>
    </row>
    <row r="107" spans="1:13" ht="126" x14ac:dyDescent="0.25">
      <c r="A107" s="19" t="s">
        <v>170</v>
      </c>
      <c r="B107" s="2" t="s">
        <v>171</v>
      </c>
      <c r="C107" s="13">
        <v>13</v>
      </c>
      <c r="D107" s="13">
        <v>23.62</v>
      </c>
      <c r="E107" s="13">
        <v>53</v>
      </c>
      <c r="F107" s="13">
        <v>369.76</v>
      </c>
      <c r="G107" s="14">
        <f t="shared" si="27"/>
        <v>66</v>
      </c>
      <c r="H107" s="14">
        <f t="shared" si="27"/>
        <v>393.38</v>
      </c>
      <c r="I107" s="14">
        <v>24.6</v>
      </c>
      <c r="J107" s="15">
        <v>1</v>
      </c>
      <c r="K107" s="16">
        <f t="shared" si="28"/>
        <v>5.96030303030303</v>
      </c>
      <c r="L107" s="17">
        <f t="shared" si="29"/>
        <v>9677.148000000001</v>
      </c>
      <c r="M107" s="18">
        <f t="shared" si="30"/>
        <v>9677.148000000001</v>
      </c>
    </row>
    <row r="108" spans="1:13" s="48" customFormat="1" ht="85.5" customHeight="1" x14ac:dyDescent="0.25">
      <c r="A108" s="34" t="s">
        <v>184</v>
      </c>
      <c r="B108" s="49" t="s">
        <v>185</v>
      </c>
      <c r="C108" s="13"/>
      <c r="D108" s="13"/>
      <c r="E108" s="13">
        <v>63</v>
      </c>
      <c r="F108" s="13">
        <v>365</v>
      </c>
      <c r="G108" s="14">
        <f>E108+C108</f>
        <v>63</v>
      </c>
      <c r="H108" s="14">
        <f>F108+D108</f>
        <v>365</v>
      </c>
      <c r="I108" s="14">
        <v>24.6</v>
      </c>
      <c r="J108" s="50">
        <v>2</v>
      </c>
      <c r="K108" s="45">
        <f>H108/G108</f>
        <v>5.7936507936507935</v>
      </c>
      <c r="L108" s="46">
        <f>H108*I108</f>
        <v>8979</v>
      </c>
      <c r="M108" s="47">
        <f>J108*L108</f>
        <v>17958</v>
      </c>
    </row>
    <row r="109" spans="1:13" ht="126" x14ac:dyDescent="0.25">
      <c r="A109" s="19" t="s">
        <v>172</v>
      </c>
      <c r="B109" s="2" t="s">
        <v>173</v>
      </c>
      <c r="C109" s="13">
        <v>0</v>
      </c>
      <c r="D109" s="13">
        <v>0</v>
      </c>
      <c r="E109" s="13">
        <v>71</v>
      </c>
      <c r="F109" s="13">
        <v>429.8</v>
      </c>
      <c r="G109" s="14">
        <f t="shared" si="27"/>
        <v>71</v>
      </c>
      <c r="H109" s="14">
        <f t="shared" si="27"/>
        <v>429.8</v>
      </c>
      <c r="I109" s="14">
        <v>24.6</v>
      </c>
      <c r="J109" s="15">
        <v>2</v>
      </c>
      <c r="K109" s="16">
        <f t="shared" si="28"/>
        <v>6.0535211267605638</v>
      </c>
      <c r="L109" s="17">
        <f t="shared" si="29"/>
        <v>10573.080000000002</v>
      </c>
      <c r="M109" s="18">
        <f t="shared" si="30"/>
        <v>21146.160000000003</v>
      </c>
    </row>
    <row r="110" spans="1:13" ht="78.75" x14ac:dyDescent="0.25">
      <c r="A110" s="19" t="s">
        <v>176</v>
      </c>
      <c r="B110" s="2" t="s">
        <v>177</v>
      </c>
      <c r="C110" s="13">
        <v>0</v>
      </c>
      <c r="D110" s="13">
        <v>0</v>
      </c>
      <c r="E110" s="13">
        <v>162</v>
      </c>
      <c r="F110" s="13">
        <v>1234</v>
      </c>
      <c r="G110" s="14">
        <f t="shared" si="27"/>
        <v>162</v>
      </c>
      <c r="H110" s="14">
        <f t="shared" si="27"/>
        <v>1234</v>
      </c>
      <c r="I110" s="14">
        <v>24.6</v>
      </c>
      <c r="J110" s="15">
        <v>1</v>
      </c>
      <c r="K110" s="16">
        <f t="shared" si="28"/>
        <v>7.617283950617284</v>
      </c>
      <c r="L110" s="17">
        <f t="shared" si="29"/>
        <v>30356.400000000001</v>
      </c>
      <c r="M110" s="18">
        <f t="shared" si="30"/>
        <v>30356.400000000001</v>
      </c>
    </row>
    <row r="111" spans="1:13" x14ac:dyDescent="0.25">
      <c r="A111" s="7" t="s">
        <v>178</v>
      </c>
      <c r="M111" s="33">
        <f>SUM(M5:M110)</f>
        <v>3702246.1260000002</v>
      </c>
    </row>
  </sheetData>
  <mergeCells count="24">
    <mergeCell ref="A51:A52"/>
    <mergeCell ref="A18:A19"/>
    <mergeCell ref="A20:A21"/>
    <mergeCell ref="A23:A24"/>
    <mergeCell ref="A33:A34"/>
    <mergeCell ref="A3:A4"/>
    <mergeCell ref="A1:H1"/>
    <mergeCell ref="B3:B4"/>
    <mergeCell ref="G3:H3"/>
    <mergeCell ref="A14:A16"/>
    <mergeCell ref="L3:L4"/>
    <mergeCell ref="M3:M4"/>
    <mergeCell ref="J3:J4"/>
    <mergeCell ref="C3:D3"/>
    <mergeCell ref="E3:F3"/>
    <mergeCell ref="K3:K4"/>
    <mergeCell ref="A55:A56"/>
    <mergeCell ref="A104:A105"/>
    <mergeCell ref="A61:A62"/>
    <mergeCell ref="A78:A79"/>
    <mergeCell ref="A86:A88"/>
    <mergeCell ref="A89:A90"/>
    <mergeCell ref="A101:A103"/>
    <mergeCell ref="A83:A85"/>
  </mergeCells>
  <pageMargins left="0.25" right="0.25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ОКНА</vt:lpstr>
      <vt:lpstr>ОКНА!Область_печати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demknv</dc:creator>
  <cp:lastModifiedBy>Navigator</cp:lastModifiedBy>
  <cp:revision/>
  <cp:lastPrinted>2015-10-27T09:21:43Z</cp:lastPrinted>
  <dcterms:created xsi:type="dcterms:W3CDTF">2012-11-23T07:26:02Z</dcterms:created>
  <dcterms:modified xsi:type="dcterms:W3CDTF">2018-09-20T16:24:12Z</dcterms:modified>
</cp:coreProperties>
</file>